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B-圖書採購書單-確定版-42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85" i="1" l="1"/>
  <c r="I85" i="1" l="1"/>
  <c r="I37" i="1" l="1"/>
  <c r="I35" i="1"/>
  <c r="I36" i="1"/>
  <c r="I34" i="1"/>
  <c r="I33" i="1"/>
  <c r="I24" i="1"/>
  <c r="I23" i="1"/>
  <c r="I20" i="1"/>
  <c r="I21" i="1"/>
  <c r="I22" i="1"/>
  <c r="I31" i="1"/>
  <c r="I32" i="1"/>
  <c r="I38" i="1"/>
  <c r="I39" i="1"/>
  <c r="I40" i="1"/>
  <c r="I41" i="1"/>
  <c r="I42" i="1"/>
  <c r="I43" i="1"/>
  <c r="I44" i="1"/>
  <c r="I45" i="1"/>
  <c r="I46" i="1"/>
  <c r="I84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25" i="1"/>
  <c r="I26" i="1"/>
  <c r="I27" i="1"/>
  <c r="I28" i="1"/>
  <c r="I29" i="1"/>
  <c r="I30" i="1"/>
  <c r="I19" i="1"/>
  <c r="I9" i="1" l="1"/>
  <c r="I8" i="1"/>
  <c r="I7" i="1"/>
  <c r="I6" i="1"/>
  <c r="I5" i="1"/>
  <c r="I4" i="1"/>
</calcChain>
</file>

<file path=xl/sharedStrings.xml><?xml version="1.0" encoding="utf-8"?>
<sst xmlns="http://schemas.openxmlformats.org/spreadsheetml/2006/main" count="613" uniqueCount="251">
  <si>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</si>
  <si>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</si>
  <si>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</si>
  <si>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</si>
  <si>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</si>
  <si>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</si>
  <si>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</si>
  <si>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</si>
  <si>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</si>
  <si>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</si>
  <si>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</si>
  <si>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</si>
  <si>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</si>
  <si>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</si>
  <si>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定價(新臺幣)</t>
    <phoneticPr fontId="1" type="noConversion"/>
  </si>
  <si>
    <t xml:space="preserve">            臺南市111學年度鹽水區坔頭港國小圖書館（室）圖書採購書單                   </t>
    <phoneticPr fontId="1" type="noConversion"/>
  </si>
  <si>
    <t>小魯文化</t>
  </si>
  <si>
    <t>文/詹妮．桑德斯 圖/莎拉．詹寧斯 譯/劉淑雯</t>
  </si>
  <si>
    <t>台灣</t>
  </si>
  <si>
    <t>否</t>
    <phoneticPr fontId="1" type="noConversion"/>
  </si>
  <si>
    <t>文圖/劉清彥</t>
  </si>
  <si>
    <t>親子天下</t>
  </si>
  <si>
    <t>Todd Parr</t>
  </si>
  <si>
    <t>Little, Brown and Company</t>
  </si>
  <si>
    <t>美國</t>
  </si>
  <si>
    <t>Bloomsbury Education</t>
  </si>
  <si>
    <t>英國</t>
  </si>
  <si>
    <t>The Good Little Wolf</t>
    <phoneticPr fontId="1" type="noConversion"/>
  </si>
  <si>
    <t>It's Okay to Be Different</t>
    <phoneticPr fontId="1" type="noConversion"/>
  </si>
  <si>
    <t> Alborough, Jez/ Alborough, Jez (ILT)</t>
  </si>
  <si>
    <t>Candlewick Press (MA)</t>
  </si>
  <si>
    <t>Julia Donaldson,Rebecca Cobb</t>
  </si>
  <si>
    <t>Macmillan Children’s Books</t>
  </si>
  <si>
    <t>Martin, Emily Winfield</t>
  </si>
  <si>
    <t>Random House Books for Young Readers</t>
  </si>
  <si>
    <t> Ehlert, Lois</t>
  </si>
  <si>
    <t>HarperFestival</t>
  </si>
  <si>
    <t>禾流文創</t>
  </si>
  <si>
    <t> Sophie Gourion</t>
  </si>
  <si>
    <t> 貓魚</t>
  </si>
  <si>
    <t>小天下</t>
  </si>
  <si>
    <t>劉旭恭</t>
  </si>
  <si>
    <t>水滴文化</t>
  </si>
  <si>
    <t>東雨文化 </t>
  </si>
  <si>
    <t>是</t>
    <phoneticPr fontId="1" type="noConversion"/>
  </si>
  <si>
    <t>Jon Richards、Ed Simkins</t>
    <phoneticPr fontId="1" type="noConversion"/>
  </si>
  <si>
    <t>野人(讀書共和國文化有限公司)</t>
    <phoneticPr fontId="1" type="noConversion"/>
  </si>
  <si>
    <t>台灣</t>
    <phoneticPr fontId="1" type="noConversion"/>
  </si>
  <si>
    <t>葉明軒</t>
  </si>
  <si>
    <t>台灣角川股份有限公司</t>
  </si>
  <si>
    <r>
      <t> </t>
    </r>
    <r>
      <rPr>
        <sz val="12"/>
        <color rgb="FF333333"/>
        <rFont val="新細明體"/>
        <family val="1"/>
        <charset val="136"/>
        <scheme val="minor"/>
      </rPr>
      <t>Jonny Lambert</t>
    </r>
    <r>
      <rPr>
        <sz val="12"/>
        <color rgb="FF666666"/>
        <rFont val="新細明體"/>
        <family val="1"/>
        <charset val="136"/>
        <scheme val="minor"/>
      </rPr>
      <t>, </t>
    </r>
    <r>
      <rPr>
        <sz val="12"/>
        <color rgb="FF333333"/>
        <rFont val="新細明體"/>
        <family val="1"/>
        <charset val="136"/>
        <scheme val="minor"/>
      </rPr>
      <t>Christianne Jones</t>
    </r>
    <r>
      <rPr>
        <sz val="12"/>
        <color rgb="FF666666"/>
        <rFont val="新細明體"/>
        <family val="1"/>
        <charset val="136"/>
        <scheme val="minor"/>
      </rPr>
      <t>, </t>
    </r>
    <r>
      <rPr>
        <sz val="12"/>
        <color rgb="FF333333"/>
        <rFont val="新細明體"/>
        <family val="1"/>
        <charset val="136"/>
        <scheme val="minor"/>
      </rPr>
      <t>Patricia Hegarty</t>
    </r>
  </si>
  <si>
    <t>好品格童話7：小鱷魚別開門</t>
    <phoneticPr fontId="1" type="noConversion"/>
  </si>
  <si>
    <t>賴曉珍 </t>
  </si>
  <si>
    <t>食農教育小田園繪本套書（蔬菜是怎麼長大的呀？ + 水果是怎麼長出來的呢？）</t>
    <phoneticPr fontId="1" type="noConversion"/>
  </si>
  <si>
    <t>婕爾達‧繆勒</t>
    <phoneticPr fontId="1" type="noConversion"/>
  </si>
  <si>
    <t>水滴文化</t>
    <phoneticPr fontId="1" type="noConversion"/>
  </si>
  <si>
    <t>9789865730925</t>
    <phoneticPr fontId="1" type="noConversion"/>
  </si>
  <si>
    <t>臺灣水果有學問1-5套書：隨書加贈(限量)</t>
    <phoneticPr fontId="1" type="noConversion"/>
  </si>
  <si>
    <t>鄭博真</t>
    <phoneticPr fontId="1" type="noConversion"/>
  </si>
  <si>
    <t xml:space="preserve">小宇宙文化 </t>
    <phoneticPr fontId="1" type="noConversion"/>
  </si>
  <si>
    <t>9786269595983</t>
    <phoneticPr fontId="1" type="noConversion"/>
  </si>
  <si>
    <t xml:space="preserve">親子天下 </t>
  </si>
  <si>
    <t>日本</t>
  </si>
  <si>
    <t>是</t>
  </si>
  <si>
    <t>廚房</t>
    <phoneticPr fontId="1" type="noConversion"/>
  </si>
  <si>
    <t>境遇</t>
    <phoneticPr fontId="1" type="noConversion"/>
  </si>
  <si>
    <t>蜂鳥與謊言</t>
    <phoneticPr fontId="1" type="noConversion"/>
  </si>
  <si>
    <t>腹語師的女兒</t>
    <phoneticPr fontId="1" type="noConversion"/>
  </si>
  <si>
    <t>神話實驗室1：神啊，告訴我世界的真相！</t>
  </si>
  <si>
    <t>歷史FUN輕鬆：皇帝陛下的成績單</t>
    <phoneticPr fontId="1" type="noConversion"/>
  </si>
  <si>
    <t>楊現軍,李欣歆</t>
  </si>
  <si>
    <t xml:space="preserve">吳明益 </t>
  </si>
  <si>
    <t xml:space="preserve"> 夏日出版</t>
  </si>
  <si>
    <t>吉本芭娜娜</t>
    <phoneticPr fontId="1" type="noConversion"/>
  </si>
  <si>
    <t xml:space="preserve"> 時報出版</t>
  </si>
  <si>
    <t>丁世佳</t>
  </si>
  <si>
    <t>林滿秋</t>
    <phoneticPr fontId="1" type="noConversion"/>
  </si>
  <si>
    <t>未來出版</t>
  </si>
  <si>
    <t>梅格．梅迪納</t>
  </si>
  <si>
    <t>王文華</t>
  </si>
  <si>
    <t>小艾的四季科學筆記系列套書(共四冊)</t>
    <phoneticPr fontId="1" type="noConversion"/>
  </si>
  <si>
    <t>凱蒂．柯本斯</t>
  </si>
  <si>
    <t>達克比辦案1-9套書</t>
    <phoneticPr fontId="1" type="noConversion"/>
  </si>
  <si>
    <t>胡妙芬</t>
  </si>
  <si>
    <t>達克比辦案11-荒漠救命蛙：沙漠生態系與動物的適應</t>
    <phoneticPr fontId="1" type="noConversion"/>
  </si>
  <si>
    <t>達克比辦案10：鬼屋美人魚：人類構造的演化與返祖現象</t>
  </si>
  <si>
    <t>胡妙芬</t>
    <phoneticPr fontId="1" type="noConversion"/>
  </si>
  <si>
    <t>達克比辦案12-雨林縱火犯：生物多樣性與熱帶雨林生態系</t>
    <phoneticPr fontId="1" type="noConversion"/>
  </si>
  <si>
    <t>Story a</t>
  </si>
  <si>
    <t xml:space="preserve"> 三采</t>
  </si>
  <si>
    <t>漫畫科學實驗王套書【第十一輯】（第41～44冊）（無書盒版）</t>
    <phoneticPr fontId="1" type="noConversion"/>
  </si>
  <si>
    <t>漫畫科學實驗王套書【第十二輯】（第45～48冊）</t>
    <phoneticPr fontId="1" type="noConversion"/>
  </si>
  <si>
    <t>哈利波特1-7【繁體中文版20週年紀念】 (7冊合售)</t>
    <phoneticPr fontId="1" type="noConversion"/>
  </si>
  <si>
    <t>J.K.羅琳</t>
  </si>
  <si>
    <t>皇冠</t>
    <phoneticPr fontId="1" type="noConversion"/>
  </si>
  <si>
    <t>Ten Things I Can Do to Help My World</t>
    <phoneticPr fontId="1" type="noConversion"/>
  </si>
  <si>
    <t>Melanie Walsh</t>
    <phoneticPr fontId="1" type="noConversion"/>
  </si>
  <si>
    <t>Walker Books</t>
    <phoneticPr fontId="1" type="noConversion"/>
  </si>
  <si>
    <t>美國</t>
    <phoneticPr fontId="1" type="noConversion"/>
  </si>
  <si>
    <t>A Big Mooncake for Little Star</t>
    <phoneticPr fontId="1" type="noConversion"/>
  </si>
  <si>
    <t>Lin, Grace</t>
    <phoneticPr fontId="1" type="noConversion"/>
  </si>
  <si>
    <t>Little, Brown Books for Young Readers</t>
    <phoneticPr fontId="1" type="noConversion"/>
  </si>
  <si>
    <t>Alma and How She Got Her Name</t>
    <phoneticPr fontId="1" type="noConversion"/>
  </si>
  <si>
    <t>Martinez-neal, Juana</t>
    <phoneticPr fontId="1" type="noConversion"/>
  </si>
  <si>
    <t>Candlewick Press (MA)</t>
    <phoneticPr fontId="1" type="noConversion"/>
  </si>
  <si>
    <t>Aaaarrgghh! Spider!</t>
    <phoneticPr fontId="1" type="noConversion"/>
  </si>
  <si>
    <t>Monks, Lydia</t>
    <phoneticPr fontId="1" type="noConversion"/>
  </si>
  <si>
    <t>Houghton Mifflin</t>
    <phoneticPr fontId="1" type="noConversion"/>
  </si>
  <si>
    <t>A Tree Is a Plant</t>
    <phoneticPr fontId="1" type="noConversion"/>
  </si>
  <si>
    <t>Bulla, Clyde Robert/ Schuett, Stacey (ILT)</t>
    <phoneticPr fontId="1" type="noConversion"/>
  </si>
  <si>
    <t>HarperCollins</t>
    <phoneticPr fontId="1" type="noConversion"/>
  </si>
  <si>
    <t>Bear Feels Sick</t>
    <phoneticPr fontId="1" type="noConversion"/>
  </si>
  <si>
    <t>Wilson, Karma/ Chapman, Jane (ILT)</t>
    <phoneticPr fontId="1" type="noConversion"/>
  </si>
  <si>
    <t>Little Simon</t>
    <phoneticPr fontId="1" type="noConversion"/>
  </si>
  <si>
    <t>色鉛筆的基本：從選筆、色彩、筆觸到作品，自然風手繪的必修課</t>
    <phoneticPr fontId="1" type="noConversion"/>
  </si>
  <si>
    <t xml:space="preserve"> 李星瑤</t>
    <phoneticPr fontId="1" type="noConversion"/>
  </si>
  <si>
    <t>悅知文化</t>
  </si>
  <si>
    <t>9789865102166</t>
    <phoneticPr fontId="1" type="noConversion"/>
  </si>
  <si>
    <t>大人的畫畫課：線條打稿╳淡彩上色╳主題練習，速寫美好日常</t>
    <phoneticPr fontId="1" type="noConversion"/>
  </si>
  <si>
    <t>「B6速寫男」版主──Mars</t>
  </si>
  <si>
    <t>9789865100094</t>
    <phoneticPr fontId="1" type="noConversion"/>
  </si>
  <si>
    <t>街屋台灣：100間街屋，100種看見台灣的方式！</t>
    <phoneticPr fontId="1" type="noConversion"/>
  </si>
  <si>
    <t xml:space="preserve"> 鄭開翔</t>
    <phoneticPr fontId="1" type="noConversion"/>
  </si>
  <si>
    <t>遠流</t>
    <phoneticPr fontId="1" type="noConversion"/>
  </si>
  <si>
    <t>9789573284468</t>
    <phoneticPr fontId="1" type="noConversion"/>
  </si>
  <si>
    <t>速寫台灣：跟著小開老師，從基礎學起，畫出你的台灣style</t>
    <phoneticPr fontId="1" type="noConversion"/>
  </si>
  <si>
    <t>9789573288435</t>
    <phoneticPr fontId="1" type="noConversion"/>
  </si>
  <si>
    <t>旅繪是生活：速寫一本就上手，單色x水彩x色鉛筆，畫下美好回憶</t>
    <phoneticPr fontId="1" type="noConversion"/>
  </si>
  <si>
    <t>Sammi王嘉玲</t>
  </si>
  <si>
    <t>9789573288077</t>
    <phoneticPr fontId="1" type="noConversion"/>
  </si>
  <si>
    <t>第一本黏土娃服裝製作書：輕鬆享受幫心愛角色製衣＆換裝的樂趣</t>
    <phoneticPr fontId="1" type="noConversion"/>
  </si>
  <si>
    <t>許倩珮</t>
    <phoneticPr fontId="1" type="noConversion"/>
  </si>
  <si>
    <t>台灣東販</t>
    <phoneticPr fontId="1" type="noConversion"/>
  </si>
  <si>
    <t>9789865112837</t>
    <phoneticPr fontId="1" type="noConversion"/>
  </si>
  <si>
    <t>日本扭蛋模型師教你做！肉嘟嘟的石粉黏土小動物</t>
    <phoneticPr fontId="1" type="noConversion"/>
  </si>
  <si>
    <t xml:space="preserve"> もんとみ</t>
    <phoneticPr fontId="1" type="noConversion"/>
  </si>
  <si>
    <t>Elegant-Boutique 新手作</t>
    <phoneticPr fontId="1" type="noConversion"/>
  </si>
  <si>
    <t>宮西達也</t>
  </si>
  <si>
    <t>小魯文化</t>
    <phoneticPr fontId="1" type="noConversion"/>
  </si>
  <si>
    <t>小魯</t>
    <phoneticPr fontId="8" type="noConversion"/>
  </si>
  <si>
    <t>一定是貓做的!</t>
    <phoneticPr fontId="1" type="noConversion"/>
  </si>
  <si>
    <t> 大衛・卡利</t>
  </si>
  <si>
    <t>步步</t>
    <phoneticPr fontId="8" type="noConversion"/>
  </si>
  <si>
    <t>幸福的狐狸</t>
    <phoneticPr fontId="1" type="noConversion"/>
  </si>
  <si>
    <t>高惠珍</t>
  </si>
  <si>
    <t>剛好</t>
    <phoneticPr fontId="8" type="noConversion"/>
  </si>
  <si>
    <t>好多好多的魚</t>
    <phoneticPr fontId="1" type="noConversion"/>
  </si>
  <si>
    <t> 凱蒂．霍華斯</t>
  </si>
  <si>
    <t>大石國際</t>
  </si>
  <si>
    <t>森林裡的小松鼠：春天來了</t>
    <phoneticPr fontId="1" type="noConversion"/>
  </si>
  <si>
    <t> 岩村和朗</t>
  </si>
  <si>
    <t>去投票吧！：做出選擇，創造改變</t>
    <phoneticPr fontId="1" type="noConversion"/>
  </si>
  <si>
    <t> 馬克．舒爾曼</t>
  </si>
  <si>
    <t>親子天下</t>
    <phoneticPr fontId="8" type="noConversion"/>
  </si>
  <si>
    <t>愛身體保護自己繪本3：我不會跟別人走！</t>
    <phoneticPr fontId="1" type="noConversion"/>
  </si>
  <si>
    <t>黛瑪‧蓋斯勒</t>
  </si>
  <si>
    <t>韋伯</t>
    <phoneticPr fontId="8" type="noConversion"/>
  </si>
  <si>
    <t>這是哪一國小朋友的腳呢？</t>
    <phoneticPr fontId="1" type="noConversion"/>
  </si>
  <si>
    <t> 鄭海永</t>
  </si>
  <si>
    <t>大穎</t>
    <phoneticPr fontId="8" type="noConversion"/>
  </si>
  <si>
    <t>你離我太近了，請給我一點空間</t>
    <phoneticPr fontId="1" type="noConversion"/>
  </si>
  <si>
    <t>克里絲蒂安‧瓊斯  追蹤作者</t>
  </si>
  <si>
    <t>幫爺爺找一找</t>
    <phoneticPr fontId="1" type="noConversion"/>
  </si>
  <si>
    <t> 布萊恩．克羅寧</t>
  </si>
  <si>
    <t>小天下</t>
    <phoneticPr fontId="8" type="noConversion"/>
  </si>
  <si>
    <t>大村知子</t>
    <phoneticPr fontId="1" type="noConversion"/>
  </si>
  <si>
    <t> 馬丁．巴茲塞特</t>
  </si>
  <si>
    <t>你是大便還是種子</t>
    <phoneticPr fontId="1" type="noConversion"/>
  </si>
  <si>
    <t> 李潤善 </t>
  </si>
  <si>
    <t>野人</t>
  </si>
  <si>
    <t>天橋上的魔術師</t>
    <phoneticPr fontId="1" type="noConversion"/>
  </si>
  <si>
    <t>大仙術士 李白(7)</t>
    <phoneticPr fontId="1" type="noConversion"/>
  </si>
  <si>
    <t>神話實驗室2：天啊，這樣也算是英雄？</t>
    <phoneticPr fontId="1" type="noConversion"/>
  </si>
  <si>
    <t>梅西換檔上路（新版）</t>
    <phoneticPr fontId="1" type="noConversion"/>
  </si>
  <si>
    <t>怪傑佐羅力</t>
    <phoneticPr fontId="1" type="noConversion"/>
  </si>
  <si>
    <t>怪傑佐羅力全套(共61冊)</t>
    <phoneticPr fontId="1" type="noConversion"/>
  </si>
  <si>
    <t>情緒教育繪本 精選套書(吼～我生氣了+我有好多話要說+蟲出沒！熊小心)</t>
    <phoneticPr fontId="1" type="noConversion"/>
  </si>
  <si>
    <t>小老鼠的夢想</t>
    <phoneticPr fontId="1" type="noConversion"/>
  </si>
  <si>
    <t>The Wonderful Things You Will Be</t>
    <phoneticPr fontId="1" type="noConversion"/>
  </si>
  <si>
    <t>The Everywhere Bear</t>
    <phoneticPr fontId="1" type="noConversion"/>
  </si>
  <si>
    <t>Hug</t>
    <phoneticPr fontId="1" type="noConversion"/>
  </si>
  <si>
    <r>
      <t>Rosie Hore</t>
    </r>
    <r>
      <rPr>
        <sz val="12"/>
        <color rgb="FF666666"/>
        <rFont val="新細明體"/>
        <family val="1"/>
        <charset val="136"/>
        <scheme val="minor"/>
      </rPr>
      <t>, </t>
    </r>
    <r>
      <rPr>
        <sz val="12"/>
        <color rgb="FF333333"/>
        <rFont val="新細明體"/>
        <family val="1"/>
        <charset val="136"/>
        <scheme val="minor"/>
      </rPr>
      <t>Rosie Dickins</t>
    </r>
  </si>
  <si>
    <t>128翻翻樂：有趣的乘法表</t>
  </si>
  <si>
    <t>Rosie Dickins</t>
    <phoneticPr fontId="1" type="noConversion"/>
  </si>
  <si>
    <t>130翻翻樂：乘一乘，除一除</t>
  </si>
  <si>
    <t>Lara Bryan</t>
  </si>
  <si>
    <t xml:space="preserve">9789864798285 </t>
  </si>
  <si>
    <t>150翻翻樂：測一測，量一量（新版）</t>
    <phoneticPr fontId="1" type="noConversion"/>
  </si>
  <si>
    <t>Rosie Hore</t>
  </si>
  <si>
    <t>125翻翻樂：有趣的形狀</t>
    <phoneticPr fontId="1" type="noConversion"/>
  </si>
  <si>
    <t>Eddie Reynolds</t>
  </si>
  <si>
    <t>135翻翻樂：有趣的分數和小數（新版）</t>
    <phoneticPr fontId="1" type="noConversion"/>
  </si>
  <si>
    <t>Rosie Dickins</t>
  </si>
  <si>
    <t>160翻翻樂：有趣的加法和減法</t>
    <phoneticPr fontId="1" type="noConversion"/>
  </si>
  <si>
    <t>數學這樣學：國小數學感學習二年級</t>
    <phoneticPr fontId="1" type="noConversion"/>
  </si>
  <si>
    <t>李源順</t>
  </si>
  <si>
    <t xml:space="preserve"> 五南</t>
    <phoneticPr fontId="1" type="noConversion"/>
  </si>
  <si>
    <t>數學這樣學：國小數學感學習三年級</t>
    <phoneticPr fontId="1" type="noConversion"/>
  </si>
  <si>
    <t>數學這樣學：國小數學感學習一年級</t>
    <phoneticPr fontId="1" type="noConversion"/>
  </si>
  <si>
    <t xml:space="preserve"> 五南</t>
  </si>
  <si>
    <t>數學這樣學：國小數學感學習四年級</t>
  </si>
  <si>
    <t>數學這樣學：國小數學感學習五年級</t>
  </si>
  <si>
    <t>數學這樣學：國小數學感學習六年級</t>
  </si>
  <si>
    <t>是</t>
    <phoneticPr fontId="1" type="noConversion"/>
  </si>
  <si>
    <t>打造你的歷史博物館立體書</t>
    <phoneticPr fontId="1" type="noConversion"/>
  </si>
  <si>
    <t xml:space="preserve"> 克勞蒂亞．馬丁</t>
    <phoneticPr fontId="1" type="noConversion"/>
  </si>
  <si>
    <t xml:space="preserve">水滴文化 </t>
    <phoneticPr fontId="1" type="noConversion"/>
  </si>
  <si>
    <t>9789579529358</t>
    <phoneticPr fontId="1" type="noConversion"/>
  </si>
  <si>
    <t>王麗君</t>
    <phoneticPr fontId="1" type="noConversion"/>
  </si>
  <si>
    <t>台科大</t>
    <phoneticPr fontId="1" type="noConversion"/>
  </si>
  <si>
    <t>用micro:bit V2.0學運算思維與程式設計 使用MakeCode：Blocks 最新版(第二版)</t>
    <phoneticPr fontId="1" type="noConversion"/>
  </si>
  <si>
    <t>程式設計邏輯訓練超簡單 Scratch 3初學特訓班（附330分鐘影音教學／範例檔）</t>
    <phoneticPr fontId="1" type="noConversion"/>
  </si>
  <si>
    <t>鄧文淵, 文淵閣工作室</t>
    <phoneticPr fontId="1" type="noConversion"/>
  </si>
  <si>
    <t>碁峰</t>
    <phoneticPr fontId="1" type="noConversion"/>
  </si>
  <si>
    <t>Anna Llenas</t>
    <phoneticPr fontId="1" type="noConversion"/>
  </si>
  <si>
    <t>華碩文化</t>
    <phoneticPr fontId="1" type="noConversion"/>
  </si>
  <si>
    <t>9789869561679</t>
    <phoneticPr fontId="1" type="noConversion"/>
  </si>
  <si>
    <t xml:space="preserve"> Fleur Daugey</t>
    <phoneticPr fontId="1" type="noConversion"/>
  </si>
  <si>
    <t xml:space="preserve">禾流文創 </t>
    <phoneticPr fontId="1" type="noConversion"/>
  </si>
  <si>
    <t>9786267013915</t>
    <phoneticPr fontId="1" type="noConversion"/>
  </si>
  <si>
    <t xml:space="preserve">Anne Jankeliowitch </t>
    <phoneticPr fontId="1" type="noConversion"/>
  </si>
  <si>
    <t>9786267160114</t>
    <phoneticPr fontId="1" type="noConversion"/>
  </si>
  <si>
    <t>歡迎光臨牙齒王國！</t>
    <phoneticPr fontId="1" type="noConversion"/>
  </si>
  <si>
    <t>吳洪斌</t>
    <phoneticPr fontId="1" type="noConversion"/>
  </si>
  <si>
    <t>9786267160138</t>
    <phoneticPr fontId="1" type="noConversion"/>
  </si>
  <si>
    <t>探索大發現立體遊戲書套組：地球探索大發現+太空探索大驚奇+城市探索大發現</t>
    <phoneticPr fontId="1" type="noConversion"/>
  </si>
  <si>
    <t xml:space="preserve"> 安娜蘇菲‧包曼</t>
    <phoneticPr fontId="1" type="noConversion"/>
  </si>
  <si>
    <t>上誼文化公司</t>
    <phoneticPr fontId="1" type="noConversion"/>
  </si>
  <si>
    <t>9789577626066</t>
    <phoneticPr fontId="1" type="noConversion"/>
  </si>
  <si>
    <t>火山原來長這樣
POP-UP VOLCANS</t>
    <phoneticPr fontId="1" type="noConversion"/>
  </si>
  <si>
    <t>月球原來長這樣Pop-up Lune</t>
    <phoneticPr fontId="1" type="noConversion"/>
  </si>
  <si>
    <t>資訊領域</t>
    <phoneticPr fontId="1" type="noConversion"/>
  </si>
  <si>
    <t>數學</t>
    <phoneticPr fontId="1" type="noConversion"/>
  </si>
  <si>
    <t>A.H. Benjamin</t>
    <phoneticPr fontId="1" type="noConversion"/>
  </si>
  <si>
    <t>Color Zoo</t>
    <phoneticPr fontId="1" type="noConversion"/>
  </si>
  <si>
    <t>怪獸媽媽</t>
    <phoneticPr fontId="1" type="noConversion"/>
  </si>
  <si>
    <t>世界觀．給孩子的萬物大地圖【50幅視覺資訊地圖，建構跨領域多元視角】</t>
    <phoneticPr fontId="1" type="noConversion"/>
  </si>
  <si>
    <t>顏色妖怪</t>
    <phoneticPr fontId="1" type="noConversion"/>
  </si>
  <si>
    <t>9970528081533</t>
    <phoneticPr fontId="1" type="noConversion"/>
  </si>
  <si>
    <t>最喜歡媽媽了！(二版)</t>
    <phoneticPr fontId="1" type="noConversion"/>
  </si>
  <si>
    <t>昆蟲在排什麼呢？(二版)</t>
    <phoneticPr fontId="1" type="noConversion"/>
  </si>
  <si>
    <t>狐狸忘記了(二版)</t>
    <phoneticPr fontId="1" type="noConversion"/>
  </si>
  <si>
    <t>9789864793709</t>
    <phoneticPr fontId="1" type="noConversion"/>
  </si>
  <si>
    <t>9789864794102</t>
    <phoneticPr fontId="1" type="noConversion"/>
  </si>
  <si>
    <t>9789864798469</t>
    <phoneticPr fontId="1" type="noConversion"/>
  </si>
  <si>
    <t>9789864799756</t>
    <phoneticPr fontId="1" type="noConversion"/>
  </si>
  <si>
    <t>校名：臺南市鹽水區坔頭港國民小學
填表人：                                         教務主任：                                                                       校長：
連絡電話：06-6892014#21             網路電話：155010</t>
    <phoneticPr fontId="1" type="noConversion"/>
  </si>
  <si>
    <t>學校班級最高學生數( 15 )人</t>
    <phoneticPr fontId="1" type="noConversion"/>
  </si>
  <si>
    <t>身體的界線：兒童自我保護繪本</t>
    <phoneticPr fontId="1" type="noConversion"/>
  </si>
  <si>
    <t>女生和男生也可以做的事！</t>
    <phoneticPr fontId="1" type="noConversion"/>
  </si>
  <si>
    <t>我是黑天鵝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</si>
</sst>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);[Red]\(0\)"/>
    <numFmt numFmtId="178" formatCode="#,##0\ ;[Red]\(#,##0\)"/>
  </numFmts>
  <fonts count="1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12"/>
      <color rgb="FF666666"/>
      <name val="新細明體"/>
      <family val="1"/>
      <charset val="136"/>
      <scheme val="minor"/>
    </font>
    <font>
      <sz val="9"/>
      <name val="細明體"/>
      <family val="3"/>
      <charset val="136"/>
    </font>
    <font>
      <sz val="18"/>
      <color indexed="8"/>
      <name val="新細明體"/>
      <family val="1"/>
      <charset val="136"/>
      <scheme val="minor"/>
    </font>
    <font>
      <sz val="12"/>
      <color rgb="FF232323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inor"/>
    </font>
    <font>
      <sz val="12"/>
      <color theme="1"/>
      <name val="新細明體"/>
      <family val="1"/>
      <scheme val="minor"/>
    </font>
    <font>
      <sz val="18"/>
      <color indexed="8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3" fillId="0" borderId="0">
      <alignment vertical="center"/>
    </xf>
  </cellStyleXfs>
  <cellXfs count="62">
    <xf numFmtId="0" fontId="0" fillId="0" borderId="0" xfId="0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4" fillId="0" borderId="1" xfId="4" applyFont="1" applyBorder="1" applyAlignment="1">
      <alignment horizontal="center" vertical="center" wrapText="1"/>
    </xf>
    <xf numFmtId="178" fontId="4" fillId="0" borderId="1" xfId="4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4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4" fillId="0" borderId="1" xfId="4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 shrinkToFit="1"/>
    </xf>
    <xf numFmtId="177" fontId="6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4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</cellXfs>
  <cellStyles count="5">
    <cellStyle name="Excel Built-in Normal" xfId="4"/>
    <cellStyle name="一般" xfId="0" builtinId="0"/>
    <cellStyle name="一般 2" xfId="1"/>
    <cellStyle name="千分位 2" xfId="2"/>
    <cellStyle name="千分位 2 2" xfId="3"/>
  </cellStyles>
  <dxfs count="6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i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zoomScaleNormal="100" zoomScaleSheetLayoutView="100" zoomScalePageLayoutView="40" workbookViewId="0">
      <pane ySplit="3" topLeftCell="A4" activePane="bottomLeft" state="frozen"/>
      <selection pane="bottomLeft" activeCell="B18" sqref="B18"/>
    </sheetView>
  </sheetViews>
  <sheetFormatPr defaultColWidth="8.75" defaultRowHeight="16.5"/>
  <cols>
    <col min="1" max="1" width="6.875" style="8" customWidth="1"/>
    <col min="2" max="2" width="38.75" style="19" customWidth="1"/>
    <col min="3" max="3" width="21.875" style="19" customWidth="1"/>
    <col min="4" max="4" width="14.125" style="26" customWidth="1"/>
    <col min="5" max="5" width="8" style="13" customWidth="1"/>
    <col min="6" max="6" width="17.125" style="13" customWidth="1"/>
    <col min="7" max="7" width="7.125" style="13" customWidth="1"/>
    <col min="8" max="8" width="10.125" style="13" customWidth="1"/>
    <col min="9" max="9" width="9.875" style="13" customWidth="1"/>
    <col min="10" max="11" width="6.875" style="13" customWidth="1"/>
    <col min="12" max="12" width="7.875" style="13" customWidth="1"/>
    <col min="13" max="13" width="5.875" style="8" customWidth="1"/>
    <col min="14" max="14" width="24.625" style="8" customWidth="1"/>
    <col min="15" max="16384" width="8.75" style="8"/>
  </cols>
  <sheetData>
    <row r="1" spans="1:13" s="14" customFormat="1" ht="25.5">
      <c r="A1" s="54" t="s">
        <v>15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6"/>
    </row>
    <row r="2" spans="1:13" customFormat="1" ht="25.5">
      <c r="A2" s="58" t="s">
        <v>247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</row>
    <row r="3" spans="1:13" ht="61.5" customHeight="1">
      <c r="A3" s="35" t="s">
        <v>0</v>
      </c>
      <c r="B3" s="15" t="s">
        <v>1</v>
      </c>
      <c r="C3" s="10" t="s">
        <v>2</v>
      </c>
      <c r="D3" s="10" t="s">
        <v>3</v>
      </c>
      <c r="E3" s="10" t="s">
        <v>12</v>
      </c>
      <c r="F3" s="11" t="s">
        <v>4</v>
      </c>
      <c r="G3" s="10" t="s">
        <v>5</v>
      </c>
      <c r="H3" s="10" t="s">
        <v>14</v>
      </c>
      <c r="I3" s="11" t="s">
        <v>6</v>
      </c>
      <c r="J3" s="10" t="s">
        <v>7</v>
      </c>
      <c r="K3" s="10" t="s">
        <v>8</v>
      </c>
      <c r="L3" s="10" t="s">
        <v>9</v>
      </c>
      <c r="M3" s="35" t="s">
        <v>10</v>
      </c>
    </row>
    <row r="4" spans="1:13" s="37" customFormat="1">
      <c r="A4" s="36">
        <v>1</v>
      </c>
      <c r="B4" s="16" t="s">
        <v>95</v>
      </c>
      <c r="C4" s="16" t="s">
        <v>96</v>
      </c>
      <c r="D4" s="21" t="s">
        <v>97</v>
      </c>
      <c r="E4" s="20" t="s">
        <v>98</v>
      </c>
      <c r="F4" s="28">
        <v>9780763659196</v>
      </c>
      <c r="G4" s="20">
        <v>2</v>
      </c>
      <c r="H4" s="20">
        <v>315</v>
      </c>
      <c r="I4" s="20">
        <f>G4*H4</f>
        <v>630</v>
      </c>
      <c r="J4" s="20" t="s">
        <v>19</v>
      </c>
      <c r="K4" s="20" t="s">
        <v>19</v>
      </c>
      <c r="L4" s="20" t="s">
        <v>19</v>
      </c>
      <c r="M4" s="3"/>
    </row>
    <row r="5" spans="1:13" s="37" customFormat="1" ht="49.5">
      <c r="A5" s="36">
        <v>2</v>
      </c>
      <c r="B5" s="16" t="s">
        <v>99</v>
      </c>
      <c r="C5" s="16" t="s">
        <v>100</v>
      </c>
      <c r="D5" s="21" t="s">
        <v>101</v>
      </c>
      <c r="E5" s="20" t="s">
        <v>98</v>
      </c>
      <c r="F5" s="28">
        <v>9780316404488</v>
      </c>
      <c r="G5" s="20">
        <v>2</v>
      </c>
      <c r="H5" s="20">
        <v>630</v>
      </c>
      <c r="I5" s="20">
        <f t="shared" ref="I5:I9" si="0">G5*H5</f>
        <v>1260</v>
      </c>
      <c r="J5" s="20" t="s">
        <v>19</v>
      </c>
      <c r="K5" s="20" t="s">
        <v>19</v>
      </c>
      <c r="L5" s="20" t="s">
        <v>19</v>
      </c>
      <c r="M5" s="33"/>
    </row>
    <row r="6" spans="1:13" s="37" customFormat="1" ht="33">
      <c r="A6" s="36">
        <v>3</v>
      </c>
      <c r="B6" s="16" t="s">
        <v>102</v>
      </c>
      <c r="C6" s="16" t="s">
        <v>103</v>
      </c>
      <c r="D6" s="21" t="s">
        <v>104</v>
      </c>
      <c r="E6" s="20" t="s">
        <v>98</v>
      </c>
      <c r="F6" s="28">
        <v>9780763693558</v>
      </c>
      <c r="G6" s="20">
        <v>3</v>
      </c>
      <c r="H6" s="20">
        <v>560</v>
      </c>
      <c r="I6" s="20">
        <f t="shared" si="0"/>
        <v>1680</v>
      </c>
      <c r="J6" s="20" t="s">
        <v>19</v>
      </c>
      <c r="K6" s="20" t="s">
        <v>19</v>
      </c>
      <c r="L6" s="20" t="s">
        <v>19</v>
      </c>
      <c r="M6" s="33"/>
    </row>
    <row r="7" spans="1:13" s="37" customFormat="1" ht="33">
      <c r="A7" s="36">
        <v>4</v>
      </c>
      <c r="B7" s="16" t="s">
        <v>105</v>
      </c>
      <c r="C7" s="30" t="s">
        <v>106</v>
      </c>
      <c r="D7" s="21" t="s">
        <v>107</v>
      </c>
      <c r="E7" s="20" t="s">
        <v>98</v>
      </c>
      <c r="F7" s="28">
        <v>9780618737512</v>
      </c>
      <c r="G7" s="20">
        <v>2</v>
      </c>
      <c r="H7" s="20">
        <v>350</v>
      </c>
      <c r="I7" s="20">
        <f t="shared" si="0"/>
        <v>700</v>
      </c>
      <c r="J7" s="20" t="s">
        <v>19</v>
      </c>
      <c r="K7" s="20" t="s">
        <v>19</v>
      </c>
      <c r="L7" s="20" t="s">
        <v>19</v>
      </c>
      <c r="M7" s="33"/>
    </row>
    <row r="8" spans="1:13" s="37" customFormat="1" ht="33">
      <c r="A8" s="36">
        <v>5</v>
      </c>
      <c r="B8" s="16" t="s">
        <v>108</v>
      </c>
      <c r="C8" s="30" t="s">
        <v>109</v>
      </c>
      <c r="D8" s="21" t="s">
        <v>110</v>
      </c>
      <c r="E8" s="20" t="s">
        <v>98</v>
      </c>
      <c r="F8" s="28">
        <v>9780062382108</v>
      </c>
      <c r="G8" s="20">
        <v>2</v>
      </c>
      <c r="H8" s="20">
        <v>280</v>
      </c>
      <c r="I8" s="20">
        <f t="shared" si="0"/>
        <v>560</v>
      </c>
      <c r="J8" s="20" t="s">
        <v>19</v>
      </c>
      <c r="K8" s="20" t="s">
        <v>19</v>
      </c>
      <c r="L8" s="20" t="s">
        <v>19</v>
      </c>
      <c r="M8" s="33"/>
    </row>
    <row r="9" spans="1:13" s="37" customFormat="1" ht="33">
      <c r="A9" s="36">
        <v>6</v>
      </c>
      <c r="B9" s="16" t="s">
        <v>111</v>
      </c>
      <c r="C9" s="30" t="s">
        <v>112</v>
      </c>
      <c r="D9" s="21" t="s">
        <v>113</v>
      </c>
      <c r="E9" s="20" t="s">
        <v>98</v>
      </c>
      <c r="F9" s="28">
        <v>9781442440937</v>
      </c>
      <c r="G9" s="20">
        <v>3</v>
      </c>
      <c r="H9" s="20">
        <v>280</v>
      </c>
      <c r="I9" s="20">
        <f t="shared" si="0"/>
        <v>840</v>
      </c>
      <c r="J9" s="20" t="s">
        <v>19</v>
      </c>
      <c r="K9" s="20" t="s">
        <v>19</v>
      </c>
      <c r="L9" s="20" t="s">
        <v>19</v>
      </c>
      <c r="M9" s="33"/>
    </row>
    <row r="10" spans="1:13" s="37" customFormat="1" ht="33">
      <c r="A10" s="36">
        <v>7</v>
      </c>
      <c r="B10" s="4" t="s">
        <v>28</v>
      </c>
      <c r="C10" s="4" t="s">
        <v>22</v>
      </c>
      <c r="D10" s="22" t="s">
        <v>23</v>
      </c>
      <c r="E10" s="2" t="s">
        <v>24</v>
      </c>
      <c r="F10" s="38">
        <v>9780316666039</v>
      </c>
      <c r="G10" s="2">
        <v>1</v>
      </c>
      <c r="H10" s="2">
        <v>630</v>
      </c>
      <c r="I10" s="39">
        <v>630</v>
      </c>
      <c r="J10" s="2" t="s">
        <v>19</v>
      </c>
      <c r="K10" s="2" t="s">
        <v>19</v>
      </c>
      <c r="L10" s="2" t="s">
        <v>19</v>
      </c>
      <c r="M10" s="33"/>
    </row>
    <row r="11" spans="1:13" s="52" customFormat="1" ht="33">
      <c r="A11" s="36">
        <v>8</v>
      </c>
      <c r="B11" s="46" t="s">
        <v>27</v>
      </c>
      <c r="C11" s="46" t="s">
        <v>233</v>
      </c>
      <c r="D11" s="47" t="s">
        <v>25</v>
      </c>
      <c r="E11" s="48" t="s">
        <v>26</v>
      </c>
      <c r="F11" s="49">
        <v>9781472970732</v>
      </c>
      <c r="G11" s="48">
        <v>1</v>
      </c>
      <c r="H11" s="48">
        <v>180</v>
      </c>
      <c r="I11" s="50">
        <v>150</v>
      </c>
      <c r="J11" s="48" t="s">
        <v>19</v>
      </c>
      <c r="K11" s="48" t="s">
        <v>19</v>
      </c>
      <c r="L11" s="48" t="s">
        <v>19</v>
      </c>
      <c r="M11" s="51"/>
    </row>
    <row r="12" spans="1:13" s="37" customFormat="1" ht="33">
      <c r="A12" s="36">
        <v>9</v>
      </c>
      <c r="B12" s="4" t="s">
        <v>180</v>
      </c>
      <c r="C12" s="30" t="s">
        <v>29</v>
      </c>
      <c r="D12" s="23" t="s">
        <v>30</v>
      </c>
      <c r="E12" s="2" t="s">
        <v>24</v>
      </c>
      <c r="F12" s="38">
        <v>9780763615765</v>
      </c>
      <c r="G12" s="2">
        <v>1</v>
      </c>
      <c r="H12" s="2">
        <v>315</v>
      </c>
      <c r="I12" s="39">
        <v>315</v>
      </c>
      <c r="J12" s="2" t="s">
        <v>19</v>
      </c>
      <c r="K12" s="2" t="s">
        <v>19</v>
      </c>
      <c r="L12" s="2" t="s">
        <v>19</v>
      </c>
      <c r="M12" s="33"/>
    </row>
    <row r="13" spans="1:13" s="37" customFormat="1" ht="49.5">
      <c r="A13" s="36">
        <v>10</v>
      </c>
      <c r="B13" s="4" t="s">
        <v>179</v>
      </c>
      <c r="C13" s="30" t="s">
        <v>31</v>
      </c>
      <c r="D13" s="23" t="s">
        <v>32</v>
      </c>
      <c r="E13" s="2" t="s">
        <v>26</v>
      </c>
      <c r="F13" s="38">
        <v>9781447280743</v>
      </c>
      <c r="G13" s="1">
        <v>1</v>
      </c>
      <c r="H13" s="1">
        <v>384</v>
      </c>
      <c r="I13" s="39">
        <v>384</v>
      </c>
      <c r="J13" s="2" t="s">
        <v>19</v>
      </c>
      <c r="K13" s="2" t="s">
        <v>19</v>
      </c>
      <c r="L13" s="2" t="s">
        <v>19</v>
      </c>
      <c r="M13" s="33"/>
    </row>
    <row r="14" spans="1:13" s="37" customFormat="1">
      <c r="A14" s="36">
        <v>11</v>
      </c>
      <c r="B14" s="4" t="s">
        <v>234</v>
      </c>
      <c r="C14" s="30" t="s">
        <v>35</v>
      </c>
      <c r="D14" s="23" t="s">
        <v>36</v>
      </c>
      <c r="E14" s="2" t="s">
        <v>24</v>
      </c>
      <c r="F14" s="38">
        <v>9780694010677</v>
      </c>
      <c r="G14" s="1">
        <v>1</v>
      </c>
      <c r="H14" s="1">
        <v>315</v>
      </c>
      <c r="I14" s="39">
        <v>315</v>
      </c>
      <c r="J14" s="2" t="s">
        <v>19</v>
      </c>
      <c r="K14" s="2" t="s">
        <v>19</v>
      </c>
      <c r="L14" s="2" t="s">
        <v>19</v>
      </c>
      <c r="M14" s="33"/>
    </row>
    <row r="15" spans="1:13" s="37" customFormat="1" ht="49.5">
      <c r="A15" s="36">
        <v>12</v>
      </c>
      <c r="B15" s="4" t="s">
        <v>178</v>
      </c>
      <c r="C15" s="30" t="s">
        <v>33</v>
      </c>
      <c r="D15" s="23" t="s">
        <v>34</v>
      </c>
      <c r="E15" s="2" t="s">
        <v>24</v>
      </c>
      <c r="F15" s="38">
        <v>9780385376716</v>
      </c>
      <c r="G15" s="1">
        <v>1</v>
      </c>
      <c r="H15" s="1">
        <v>630</v>
      </c>
      <c r="I15" s="39">
        <v>630</v>
      </c>
      <c r="J15" s="2" t="s">
        <v>19</v>
      </c>
      <c r="K15" s="2" t="s">
        <v>19</v>
      </c>
      <c r="L15" s="2" t="s">
        <v>19</v>
      </c>
      <c r="M15" s="33"/>
    </row>
    <row r="16" spans="1:13" s="37" customFormat="1" ht="33">
      <c r="A16" s="36">
        <v>13</v>
      </c>
      <c r="B16" s="61" t="s">
        <v>248</v>
      </c>
      <c r="C16" s="4" t="s">
        <v>17</v>
      </c>
      <c r="D16" s="23" t="s">
        <v>16</v>
      </c>
      <c r="E16" s="2" t="s">
        <v>18</v>
      </c>
      <c r="F16" s="38">
        <v>9786267043691</v>
      </c>
      <c r="G16" s="1">
        <v>1</v>
      </c>
      <c r="H16" s="2">
        <v>350</v>
      </c>
      <c r="I16" s="1">
        <v>350</v>
      </c>
      <c r="J16" s="2" t="s">
        <v>19</v>
      </c>
      <c r="K16" s="2" t="s">
        <v>19</v>
      </c>
      <c r="L16" s="2" t="s">
        <v>19</v>
      </c>
      <c r="M16" s="3"/>
    </row>
    <row r="17" spans="1:13" s="37" customFormat="1">
      <c r="A17" s="36">
        <v>14</v>
      </c>
      <c r="B17" s="30" t="s">
        <v>250</v>
      </c>
      <c r="C17" s="4" t="s">
        <v>20</v>
      </c>
      <c r="D17" s="23" t="s">
        <v>21</v>
      </c>
      <c r="E17" s="2" t="s">
        <v>18</v>
      </c>
      <c r="F17" s="38">
        <v>9786263050327</v>
      </c>
      <c r="G17" s="1">
        <v>1</v>
      </c>
      <c r="H17" s="2">
        <v>320</v>
      </c>
      <c r="I17" s="39">
        <v>320</v>
      </c>
      <c r="J17" s="2" t="s">
        <v>19</v>
      </c>
      <c r="K17" s="2" t="s">
        <v>19</v>
      </c>
      <c r="L17" s="2" t="s">
        <v>19</v>
      </c>
      <c r="M17" s="33"/>
    </row>
    <row r="18" spans="1:13" s="37" customFormat="1" ht="26.65" customHeight="1">
      <c r="A18" s="36">
        <v>15</v>
      </c>
      <c r="B18" s="4" t="s">
        <v>249</v>
      </c>
      <c r="C18" s="30" t="s">
        <v>38</v>
      </c>
      <c r="D18" s="40" t="s">
        <v>37</v>
      </c>
      <c r="E18" s="2" t="s">
        <v>18</v>
      </c>
      <c r="F18" s="38">
        <v>9789578930513</v>
      </c>
      <c r="G18" s="1">
        <v>1</v>
      </c>
      <c r="H18" s="1">
        <v>399</v>
      </c>
      <c r="I18" s="39">
        <v>399</v>
      </c>
      <c r="J18" s="2" t="s">
        <v>19</v>
      </c>
      <c r="K18" s="2" t="s">
        <v>19</v>
      </c>
      <c r="L18" s="2" t="s">
        <v>19</v>
      </c>
      <c r="M18" s="33"/>
    </row>
    <row r="19" spans="1:13" s="37" customFormat="1">
      <c r="A19" s="36">
        <v>16</v>
      </c>
      <c r="B19" s="4" t="s">
        <v>235</v>
      </c>
      <c r="C19" s="30" t="s">
        <v>39</v>
      </c>
      <c r="D19" s="40" t="s">
        <v>40</v>
      </c>
      <c r="E19" s="2" t="s">
        <v>18</v>
      </c>
      <c r="F19" s="38">
        <v>9789865535971</v>
      </c>
      <c r="G19" s="2">
        <v>1</v>
      </c>
      <c r="H19" s="2">
        <v>350</v>
      </c>
      <c r="I19" s="2">
        <f>G19*H19</f>
        <v>350</v>
      </c>
      <c r="J19" s="2" t="s">
        <v>19</v>
      </c>
      <c r="K19" s="2" t="s">
        <v>19</v>
      </c>
      <c r="L19" s="2" t="s">
        <v>19</v>
      </c>
      <c r="M19" s="33"/>
    </row>
    <row r="20" spans="1:13" s="37" customFormat="1" ht="27.6" customHeight="1">
      <c r="A20" s="36">
        <v>17</v>
      </c>
      <c r="B20" s="4" t="s">
        <v>177</v>
      </c>
      <c r="C20" s="30" t="s">
        <v>41</v>
      </c>
      <c r="D20" s="40" t="s">
        <v>42</v>
      </c>
      <c r="E20" s="2" t="s">
        <v>18</v>
      </c>
      <c r="F20" s="38">
        <v>9789579529471</v>
      </c>
      <c r="G20" s="12">
        <v>1</v>
      </c>
      <c r="H20" s="12">
        <v>380</v>
      </c>
      <c r="I20" s="2">
        <f t="shared" ref="I20:I77" si="1">G20*H20</f>
        <v>380</v>
      </c>
      <c r="J20" s="2" t="s">
        <v>19</v>
      </c>
      <c r="K20" s="2" t="s">
        <v>19</v>
      </c>
      <c r="L20" s="2" t="s">
        <v>19</v>
      </c>
      <c r="M20" s="33"/>
    </row>
    <row r="21" spans="1:13" s="37" customFormat="1" ht="33">
      <c r="A21" s="36">
        <v>18</v>
      </c>
      <c r="B21" s="4" t="s">
        <v>176</v>
      </c>
      <c r="C21" s="4" t="s">
        <v>50</v>
      </c>
      <c r="D21" s="40" t="s">
        <v>43</v>
      </c>
      <c r="E21" s="2" t="s">
        <v>18</v>
      </c>
      <c r="F21" s="38">
        <v>9789869593205</v>
      </c>
      <c r="G21" s="12">
        <v>1</v>
      </c>
      <c r="H21" s="12">
        <v>840</v>
      </c>
      <c r="I21" s="2">
        <f t="shared" si="1"/>
        <v>840</v>
      </c>
      <c r="J21" s="3" t="s">
        <v>44</v>
      </c>
      <c r="K21" s="2" t="s">
        <v>19</v>
      </c>
      <c r="L21" s="2" t="s">
        <v>19</v>
      </c>
      <c r="M21" s="33"/>
    </row>
    <row r="22" spans="1:13" s="37" customFormat="1" ht="49.5">
      <c r="A22" s="36">
        <v>19</v>
      </c>
      <c r="B22" s="4" t="s">
        <v>236</v>
      </c>
      <c r="C22" s="4" t="s">
        <v>45</v>
      </c>
      <c r="D22" s="23" t="s">
        <v>46</v>
      </c>
      <c r="E22" s="36" t="s">
        <v>47</v>
      </c>
      <c r="F22" s="38">
        <v>9789863844730</v>
      </c>
      <c r="G22" s="12">
        <v>1</v>
      </c>
      <c r="H22" s="36">
        <v>630</v>
      </c>
      <c r="I22" s="2">
        <f t="shared" si="1"/>
        <v>630</v>
      </c>
      <c r="J22" s="36" t="s">
        <v>19</v>
      </c>
      <c r="K22" s="36" t="s">
        <v>19</v>
      </c>
      <c r="L22" s="36" t="s">
        <v>19</v>
      </c>
      <c r="M22" s="3"/>
    </row>
    <row r="23" spans="1:13" s="37" customFormat="1" ht="33">
      <c r="A23" s="36">
        <v>20</v>
      </c>
      <c r="B23" s="4" t="s">
        <v>210</v>
      </c>
      <c r="C23" s="4" t="s">
        <v>208</v>
      </c>
      <c r="D23" s="2" t="s">
        <v>209</v>
      </c>
      <c r="E23" s="36" t="s">
        <v>47</v>
      </c>
      <c r="F23" s="38">
        <v>9789865232436</v>
      </c>
      <c r="G23" s="12">
        <v>2</v>
      </c>
      <c r="H23" s="36">
        <v>320</v>
      </c>
      <c r="I23" s="2">
        <f t="shared" si="1"/>
        <v>640</v>
      </c>
      <c r="J23" s="36" t="s">
        <v>19</v>
      </c>
      <c r="K23" s="36" t="s">
        <v>19</v>
      </c>
      <c r="L23" s="36" t="s">
        <v>203</v>
      </c>
      <c r="M23" s="3" t="s">
        <v>231</v>
      </c>
    </row>
    <row r="24" spans="1:13" s="37" customFormat="1" ht="33">
      <c r="A24" s="36">
        <v>21</v>
      </c>
      <c r="B24" s="4" t="s">
        <v>211</v>
      </c>
      <c r="C24" s="4" t="s">
        <v>212</v>
      </c>
      <c r="D24" s="2" t="s">
        <v>213</v>
      </c>
      <c r="E24" s="36" t="s">
        <v>47</v>
      </c>
      <c r="F24" s="38">
        <v>9789865021528</v>
      </c>
      <c r="G24" s="12">
        <v>2</v>
      </c>
      <c r="H24" s="36">
        <v>360</v>
      </c>
      <c r="I24" s="2">
        <f t="shared" si="1"/>
        <v>720</v>
      </c>
      <c r="J24" s="36" t="s">
        <v>19</v>
      </c>
      <c r="K24" s="36" t="s">
        <v>19</v>
      </c>
      <c r="L24" s="36" t="s">
        <v>203</v>
      </c>
      <c r="M24" s="3" t="s">
        <v>231</v>
      </c>
    </row>
    <row r="25" spans="1:13" s="34" customFormat="1" ht="19.899999999999999" customHeight="1">
      <c r="A25" s="36">
        <v>22</v>
      </c>
      <c r="B25" s="17" t="s">
        <v>194</v>
      </c>
      <c r="C25" s="17" t="s">
        <v>195</v>
      </c>
      <c r="D25" s="3" t="s">
        <v>196</v>
      </c>
      <c r="E25" s="36" t="s">
        <v>47</v>
      </c>
      <c r="F25" s="42">
        <v>9786263174030</v>
      </c>
      <c r="G25" s="12">
        <v>1</v>
      </c>
      <c r="H25" s="12">
        <v>420</v>
      </c>
      <c r="I25" s="2">
        <f>G25*H25</f>
        <v>420</v>
      </c>
      <c r="J25" s="3" t="s">
        <v>19</v>
      </c>
      <c r="K25" s="3" t="s">
        <v>19</v>
      </c>
      <c r="L25" s="3" t="s">
        <v>203</v>
      </c>
      <c r="M25" s="3" t="s">
        <v>232</v>
      </c>
    </row>
    <row r="26" spans="1:13" s="34" customFormat="1">
      <c r="A26" s="36">
        <v>23</v>
      </c>
      <c r="B26" s="17" t="s">
        <v>197</v>
      </c>
      <c r="C26" s="17" t="s">
        <v>195</v>
      </c>
      <c r="D26" s="3" t="s">
        <v>196</v>
      </c>
      <c r="E26" s="36" t="s">
        <v>47</v>
      </c>
      <c r="F26" s="42">
        <v>9786263175600</v>
      </c>
      <c r="G26" s="12">
        <v>1</v>
      </c>
      <c r="H26" s="12">
        <v>460</v>
      </c>
      <c r="I26" s="2">
        <f>G26*H26</f>
        <v>460</v>
      </c>
      <c r="J26" s="3" t="s">
        <v>19</v>
      </c>
      <c r="K26" s="3" t="s">
        <v>19</v>
      </c>
      <c r="L26" s="3" t="s">
        <v>203</v>
      </c>
      <c r="M26" s="3" t="s">
        <v>232</v>
      </c>
    </row>
    <row r="27" spans="1:13" s="34" customFormat="1" ht="28.5" customHeight="1">
      <c r="A27" s="36">
        <v>24</v>
      </c>
      <c r="B27" s="17" t="s">
        <v>198</v>
      </c>
      <c r="C27" s="17" t="s">
        <v>195</v>
      </c>
      <c r="D27" s="3" t="s">
        <v>199</v>
      </c>
      <c r="E27" s="36" t="s">
        <v>47</v>
      </c>
      <c r="F27" s="42">
        <v>9786263173491</v>
      </c>
      <c r="G27" s="12">
        <v>1</v>
      </c>
      <c r="H27" s="12">
        <v>350</v>
      </c>
      <c r="I27" s="2">
        <f>G27*H27</f>
        <v>350</v>
      </c>
      <c r="J27" s="3" t="s">
        <v>19</v>
      </c>
      <c r="K27" s="3" t="s">
        <v>19</v>
      </c>
      <c r="L27" s="3" t="s">
        <v>203</v>
      </c>
      <c r="M27" s="3" t="s">
        <v>232</v>
      </c>
    </row>
    <row r="28" spans="1:13" s="34" customFormat="1" ht="26.65" customHeight="1">
      <c r="A28" s="36">
        <v>25</v>
      </c>
      <c r="B28" s="17" t="s">
        <v>200</v>
      </c>
      <c r="C28" s="17" t="s">
        <v>195</v>
      </c>
      <c r="D28" s="3" t="s">
        <v>199</v>
      </c>
      <c r="E28" s="36" t="s">
        <v>47</v>
      </c>
      <c r="F28" s="42">
        <v>9789865228439</v>
      </c>
      <c r="G28" s="12">
        <v>1</v>
      </c>
      <c r="H28" s="12">
        <v>380</v>
      </c>
      <c r="I28" s="2">
        <f>G28*H28</f>
        <v>380</v>
      </c>
      <c r="J28" s="3" t="s">
        <v>19</v>
      </c>
      <c r="K28" s="3" t="s">
        <v>19</v>
      </c>
      <c r="L28" s="3" t="s">
        <v>203</v>
      </c>
      <c r="M28" s="3" t="s">
        <v>232</v>
      </c>
    </row>
    <row r="29" spans="1:13" s="34" customFormat="1">
      <c r="A29" s="36">
        <v>26</v>
      </c>
      <c r="B29" s="17" t="s">
        <v>201</v>
      </c>
      <c r="C29" s="17" t="s">
        <v>195</v>
      </c>
      <c r="D29" s="3" t="s">
        <v>199</v>
      </c>
      <c r="E29" s="36" t="s">
        <v>47</v>
      </c>
      <c r="F29" s="42">
        <v>9786263170100</v>
      </c>
      <c r="G29" s="12">
        <v>1</v>
      </c>
      <c r="H29" s="12">
        <v>450</v>
      </c>
      <c r="I29" s="2">
        <f t="shared" ref="I29:I30" si="2">G29*H29</f>
        <v>450</v>
      </c>
      <c r="J29" s="3" t="s">
        <v>19</v>
      </c>
      <c r="K29" s="3" t="s">
        <v>19</v>
      </c>
      <c r="L29" s="3" t="s">
        <v>203</v>
      </c>
      <c r="M29" s="3" t="s">
        <v>232</v>
      </c>
    </row>
    <row r="30" spans="1:13" s="34" customFormat="1" ht="27.6" customHeight="1">
      <c r="A30" s="36">
        <v>27</v>
      </c>
      <c r="B30" s="17" t="s">
        <v>202</v>
      </c>
      <c r="C30" s="17" t="s">
        <v>195</v>
      </c>
      <c r="D30" s="3" t="s">
        <v>199</v>
      </c>
      <c r="E30" s="36" t="s">
        <v>47</v>
      </c>
      <c r="F30" s="42">
        <v>9786263170087</v>
      </c>
      <c r="G30" s="12">
        <v>1</v>
      </c>
      <c r="H30" s="12">
        <v>430</v>
      </c>
      <c r="I30" s="2">
        <f t="shared" si="2"/>
        <v>430</v>
      </c>
      <c r="J30" s="3" t="s">
        <v>19</v>
      </c>
      <c r="K30" s="3" t="s">
        <v>19</v>
      </c>
      <c r="L30" s="3" t="s">
        <v>203</v>
      </c>
      <c r="M30" s="3" t="s">
        <v>232</v>
      </c>
    </row>
    <row r="31" spans="1:13" s="37" customFormat="1" ht="33">
      <c r="A31" s="36">
        <v>28</v>
      </c>
      <c r="B31" s="17" t="s">
        <v>114</v>
      </c>
      <c r="C31" s="17" t="s">
        <v>115</v>
      </c>
      <c r="D31" s="40" t="s">
        <v>116</v>
      </c>
      <c r="E31" s="36" t="s">
        <v>47</v>
      </c>
      <c r="F31" s="41" t="s">
        <v>117</v>
      </c>
      <c r="G31" s="12">
        <v>1</v>
      </c>
      <c r="H31" s="36">
        <v>480</v>
      </c>
      <c r="I31" s="2">
        <f t="shared" si="1"/>
        <v>480</v>
      </c>
      <c r="J31" s="36" t="s">
        <v>19</v>
      </c>
      <c r="K31" s="36" t="s">
        <v>19</v>
      </c>
      <c r="L31" s="36" t="s">
        <v>19</v>
      </c>
      <c r="M31" s="3"/>
    </row>
    <row r="32" spans="1:13" s="37" customFormat="1">
      <c r="A32" s="36">
        <v>29</v>
      </c>
      <c r="B32" s="17" t="s">
        <v>204</v>
      </c>
      <c r="C32" s="17" t="s">
        <v>205</v>
      </c>
      <c r="D32" s="40" t="s">
        <v>206</v>
      </c>
      <c r="E32" s="36" t="s">
        <v>47</v>
      </c>
      <c r="F32" s="41" t="s">
        <v>207</v>
      </c>
      <c r="G32" s="12">
        <v>1</v>
      </c>
      <c r="H32" s="36">
        <v>600</v>
      </c>
      <c r="I32" s="2">
        <f t="shared" si="1"/>
        <v>600</v>
      </c>
      <c r="J32" s="36" t="s">
        <v>19</v>
      </c>
      <c r="K32" s="36" t="s">
        <v>19</v>
      </c>
      <c r="L32" s="36" t="s">
        <v>19</v>
      </c>
      <c r="M32" s="3"/>
    </row>
    <row r="33" spans="1:13" s="37" customFormat="1">
      <c r="A33" s="36">
        <v>30</v>
      </c>
      <c r="B33" s="16" t="s">
        <v>237</v>
      </c>
      <c r="C33" s="17" t="s">
        <v>214</v>
      </c>
      <c r="D33" s="40" t="s">
        <v>215</v>
      </c>
      <c r="E33" s="36" t="s">
        <v>47</v>
      </c>
      <c r="F33" s="41" t="s">
        <v>216</v>
      </c>
      <c r="G33" s="12">
        <v>1</v>
      </c>
      <c r="H33" s="36">
        <v>780</v>
      </c>
      <c r="I33" s="2">
        <f t="shared" si="1"/>
        <v>780</v>
      </c>
      <c r="J33" s="36" t="s">
        <v>19</v>
      </c>
      <c r="K33" s="36" t="s">
        <v>19</v>
      </c>
      <c r="L33" s="36" t="s">
        <v>19</v>
      </c>
      <c r="M33" s="3"/>
    </row>
    <row r="34" spans="1:13" s="37" customFormat="1" ht="33">
      <c r="A34" s="36">
        <v>31</v>
      </c>
      <c r="B34" s="16" t="s">
        <v>229</v>
      </c>
      <c r="C34" s="17" t="s">
        <v>217</v>
      </c>
      <c r="D34" s="40" t="s">
        <v>218</v>
      </c>
      <c r="E34" s="36" t="s">
        <v>47</v>
      </c>
      <c r="F34" s="41" t="s">
        <v>219</v>
      </c>
      <c r="G34" s="12">
        <v>1</v>
      </c>
      <c r="H34" s="36">
        <v>850</v>
      </c>
      <c r="I34" s="2">
        <f t="shared" si="1"/>
        <v>850</v>
      </c>
      <c r="J34" s="36" t="s">
        <v>19</v>
      </c>
      <c r="K34" s="36" t="s">
        <v>19</v>
      </c>
      <c r="L34" s="36" t="s">
        <v>19</v>
      </c>
      <c r="M34" s="3"/>
    </row>
    <row r="35" spans="1:13" s="37" customFormat="1">
      <c r="A35" s="36">
        <v>32</v>
      </c>
      <c r="B35" s="16" t="s">
        <v>230</v>
      </c>
      <c r="C35" s="17" t="s">
        <v>220</v>
      </c>
      <c r="D35" s="40" t="s">
        <v>218</v>
      </c>
      <c r="E35" s="36" t="s">
        <v>47</v>
      </c>
      <c r="F35" s="41" t="s">
        <v>221</v>
      </c>
      <c r="G35" s="12">
        <v>1</v>
      </c>
      <c r="H35" s="36">
        <v>850</v>
      </c>
      <c r="I35" s="2">
        <f t="shared" ref="I35:I37" si="3">G35*H35</f>
        <v>850</v>
      </c>
      <c r="J35" s="36" t="s">
        <v>19</v>
      </c>
      <c r="K35" s="36" t="s">
        <v>19</v>
      </c>
      <c r="L35" s="36" t="s">
        <v>19</v>
      </c>
      <c r="M35" s="3"/>
    </row>
    <row r="36" spans="1:13" s="37" customFormat="1">
      <c r="A36" s="36">
        <v>33</v>
      </c>
      <c r="B36" s="16" t="s">
        <v>222</v>
      </c>
      <c r="C36" s="17" t="s">
        <v>223</v>
      </c>
      <c r="D36" s="40" t="s">
        <v>218</v>
      </c>
      <c r="E36" s="36" t="s">
        <v>47</v>
      </c>
      <c r="F36" s="41" t="s">
        <v>224</v>
      </c>
      <c r="G36" s="12">
        <v>1</v>
      </c>
      <c r="H36" s="36">
        <v>850</v>
      </c>
      <c r="I36" s="2">
        <f t="shared" si="3"/>
        <v>850</v>
      </c>
      <c r="J36" s="36" t="s">
        <v>19</v>
      </c>
      <c r="K36" s="36" t="s">
        <v>19</v>
      </c>
      <c r="L36" s="36" t="s">
        <v>19</v>
      </c>
      <c r="M36" s="3"/>
    </row>
    <row r="37" spans="1:13" s="37" customFormat="1" ht="33">
      <c r="A37" s="36">
        <v>34</v>
      </c>
      <c r="B37" s="16" t="s">
        <v>225</v>
      </c>
      <c r="C37" s="17" t="s">
        <v>226</v>
      </c>
      <c r="D37" s="40" t="s">
        <v>227</v>
      </c>
      <c r="E37" s="36" t="s">
        <v>47</v>
      </c>
      <c r="F37" s="41" t="s">
        <v>228</v>
      </c>
      <c r="G37" s="12">
        <v>1</v>
      </c>
      <c r="H37" s="36">
        <v>2100</v>
      </c>
      <c r="I37" s="2">
        <f t="shared" si="3"/>
        <v>2100</v>
      </c>
      <c r="J37" s="36" t="s">
        <v>203</v>
      </c>
      <c r="K37" s="36" t="s">
        <v>19</v>
      </c>
      <c r="L37" s="36" t="s">
        <v>19</v>
      </c>
      <c r="M37" s="3"/>
    </row>
    <row r="38" spans="1:13" s="37" customFormat="1" ht="33">
      <c r="A38" s="36">
        <v>35</v>
      </c>
      <c r="B38" s="17" t="s">
        <v>118</v>
      </c>
      <c r="C38" s="31" t="s">
        <v>119</v>
      </c>
      <c r="D38" s="40" t="s">
        <v>116</v>
      </c>
      <c r="E38" s="36" t="s">
        <v>47</v>
      </c>
      <c r="F38" s="41" t="s">
        <v>120</v>
      </c>
      <c r="G38" s="12">
        <v>1</v>
      </c>
      <c r="H38" s="40">
        <v>450</v>
      </c>
      <c r="I38" s="2">
        <f t="shared" si="1"/>
        <v>450</v>
      </c>
      <c r="J38" s="36" t="s">
        <v>19</v>
      </c>
      <c r="K38" s="36" t="s">
        <v>19</v>
      </c>
      <c r="L38" s="36" t="s">
        <v>19</v>
      </c>
      <c r="M38" s="33"/>
    </row>
    <row r="39" spans="1:13" s="37" customFormat="1" ht="33">
      <c r="A39" s="36">
        <v>36</v>
      </c>
      <c r="B39" s="17" t="s">
        <v>121</v>
      </c>
      <c r="C39" s="17" t="s">
        <v>122</v>
      </c>
      <c r="D39" s="24" t="s">
        <v>123</v>
      </c>
      <c r="E39" s="36" t="s">
        <v>47</v>
      </c>
      <c r="F39" s="41" t="s">
        <v>124</v>
      </c>
      <c r="G39" s="12">
        <v>1</v>
      </c>
      <c r="H39" s="36">
        <v>480</v>
      </c>
      <c r="I39" s="2">
        <f t="shared" si="1"/>
        <v>480</v>
      </c>
      <c r="J39" s="36" t="s">
        <v>19</v>
      </c>
      <c r="K39" s="36" t="s">
        <v>19</v>
      </c>
      <c r="L39" s="36" t="s">
        <v>19</v>
      </c>
      <c r="M39" s="33"/>
    </row>
    <row r="40" spans="1:13" s="37" customFormat="1" ht="33">
      <c r="A40" s="36">
        <v>37</v>
      </c>
      <c r="B40" s="17" t="s">
        <v>125</v>
      </c>
      <c r="C40" s="17" t="s">
        <v>122</v>
      </c>
      <c r="D40" s="24" t="s">
        <v>123</v>
      </c>
      <c r="E40" s="36" t="s">
        <v>47</v>
      </c>
      <c r="F40" s="41" t="s">
        <v>126</v>
      </c>
      <c r="G40" s="36">
        <v>1</v>
      </c>
      <c r="H40" s="36">
        <v>399</v>
      </c>
      <c r="I40" s="2">
        <f t="shared" si="1"/>
        <v>399</v>
      </c>
      <c r="J40" s="36" t="s">
        <v>19</v>
      </c>
      <c r="K40" s="36" t="s">
        <v>19</v>
      </c>
      <c r="L40" s="36" t="s">
        <v>19</v>
      </c>
      <c r="M40" s="33"/>
    </row>
    <row r="41" spans="1:13" s="37" customFormat="1" ht="33">
      <c r="A41" s="36">
        <v>38</v>
      </c>
      <c r="B41" s="17" t="s">
        <v>127</v>
      </c>
      <c r="C41" s="30" t="s">
        <v>128</v>
      </c>
      <c r="D41" s="24" t="s">
        <v>123</v>
      </c>
      <c r="E41" s="36" t="s">
        <v>47</v>
      </c>
      <c r="F41" s="41" t="s">
        <v>129</v>
      </c>
      <c r="G41" s="36">
        <v>1</v>
      </c>
      <c r="H41" s="3">
        <v>620</v>
      </c>
      <c r="I41" s="2">
        <f t="shared" si="1"/>
        <v>620</v>
      </c>
      <c r="J41" s="36" t="s">
        <v>19</v>
      </c>
      <c r="K41" s="36" t="s">
        <v>19</v>
      </c>
      <c r="L41" s="36" t="s">
        <v>19</v>
      </c>
      <c r="M41" s="33"/>
    </row>
    <row r="42" spans="1:13" s="37" customFormat="1" ht="33">
      <c r="A42" s="36">
        <v>39</v>
      </c>
      <c r="B42" s="17" t="s">
        <v>130</v>
      </c>
      <c r="C42" s="30" t="s">
        <v>131</v>
      </c>
      <c r="D42" s="24" t="s">
        <v>132</v>
      </c>
      <c r="E42" s="36" t="s">
        <v>47</v>
      </c>
      <c r="F42" s="41" t="s">
        <v>133</v>
      </c>
      <c r="G42" s="12">
        <v>2</v>
      </c>
      <c r="H42" s="12">
        <v>460</v>
      </c>
      <c r="I42" s="2">
        <f t="shared" si="1"/>
        <v>920</v>
      </c>
      <c r="J42" s="36" t="s">
        <v>19</v>
      </c>
      <c r="K42" s="36" t="s">
        <v>19</v>
      </c>
      <c r="L42" s="36" t="s">
        <v>19</v>
      </c>
      <c r="M42" s="33"/>
    </row>
    <row r="43" spans="1:13" s="37" customFormat="1" ht="49.5">
      <c r="A43" s="36">
        <v>40</v>
      </c>
      <c r="B43" s="17" t="s">
        <v>134</v>
      </c>
      <c r="C43" s="30" t="s">
        <v>135</v>
      </c>
      <c r="D43" s="24" t="s">
        <v>136</v>
      </c>
      <c r="E43" s="36" t="s">
        <v>47</v>
      </c>
      <c r="F43" s="42">
        <v>9789579623902</v>
      </c>
      <c r="G43" s="12">
        <v>1</v>
      </c>
      <c r="H43" s="12">
        <v>350</v>
      </c>
      <c r="I43" s="2">
        <f t="shared" si="1"/>
        <v>350</v>
      </c>
      <c r="J43" s="36" t="s">
        <v>19</v>
      </c>
      <c r="K43" s="36" t="s">
        <v>19</v>
      </c>
      <c r="L43" s="36" t="s">
        <v>19</v>
      </c>
      <c r="M43" s="33"/>
    </row>
    <row r="44" spans="1:13" s="37" customFormat="1" ht="33">
      <c r="A44" s="36">
        <v>41</v>
      </c>
      <c r="B44" s="4" t="s">
        <v>171</v>
      </c>
      <c r="C44" s="4" t="s">
        <v>48</v>
      </c>
      <c r="D44" s="23" t="s">
        <v>49</v>
      </c>
      <c r="E44" s="36" t="s">
        <v>47</v>
      </c>
      <c r="F44" s="38">
        <v>9789865247669</v>
      </c>
      <c r="G44" s="36">
        <v>1</v>
      </c>
      <c r="H44" s="3">
        <v>150</v>
      </c>
      <c r="I44" s="2">
        <f t="shared" si="1"/>
        <v>150</v>
      </c>
      <c r="J44" s="36" t="s">
        <v>19</v>
      </c>
      <c r="K44" s="36" t="s">
        <v>19</v>
      </c>
      <c r="L44" s="36" t="s">
        <v>19</v>
      </c>
      <c r="M44" s="33"/>
    </row>
    <row r="45" spans="1:13" s="37" customFormat="1" ht="33">
      <c r="A45" s="36">
        <v>42</v>
      </c>
      <c r="B45" s="17" t="s">
        <v>53</v>
      </c>
      <c r="C45" s="17" t="s">
        <v>54</v>
      </c>
      <c r="D45" s="24" t="s">
        <v>55</v>
      </c>
      <c r="E45" s="36" t="s">
        <v>47</v>
      </c>
      <c r="F45" s="41" t="s">
        <v>56</v>
      </c>
      <c r="G45" s="12">
        <v>1</v>
      </c>
      <c r="H45" s="36">
        <v>700</v>
      </c>
      <c r="I45" s="2">
        <f t="shared" si="1"/>
        <v>700</v>
      </c>
      <c r="J45" s="36" t="s">
        <v>44</v>
      </c>
      <c r="K45" s="36" t="s">
        <v>19</v>
      </c>
      <c r="L45" s="36" t="s">
        <v>19</v>
      </c>
      <c r="M45" s="3"/>
    </row>
    <row r="46" spans="1:13" s="37" customFormat="1">
      <c r="A46" s="36">
        <v>43</v>
      </c>
      <c r="B46" s="17" t="s">
        <v>57</v>
      </c>
      <c r="C46" s="17" t="s">
        <v>58</v>
      </c>
      <c r="D46" s="24" t="s">
        <v>59</v>
      </c>
      <c r="E46" s="36" t="s">
        <v>47</v>
      </c>
      <c r="F46" s="41" t="s">
        <v>60</v>
      </c>
      <c r="G46" s="12">
        <v>1</v>
      </c>
      <c r="H46" s="36">
        <v>1600</v>
      </c>
      <c r="I46" s="2">
        <f t="shared" si="1"/>
        <v>1600</v>
      </c>
      <c r="J46" s="36" t="s">
        <v>44</v>
      </c>
      <c r="K46" s="36" t="s">
        <v>19</v>
      </c>
      <c r="L46" s="36" t="s">
        <v>19</v>
      </c>
      <c r="M46" s="33"/>
    </row>
    <row r="47" spans="1:13" s="37" customFormat="1">
      <c r="A47" s="36">
        <v>44</v>
      </c>
      <c r="B47" s="4" t="s">
        <v>69</v>
      </c>
      <c r="C47" s="17" t="s">
        <v>70</v>
      </c>
      <c r="D47" s="24" t="s">
        <v>40</v>
      </c>
      <c r="E47" s="36" t="s">
        <v>47</v>
      </c>
      <c r="F47" s="42">
        <v>9789863204336</v>
      </c>
      <c r="G47" s="12">
        <v>1</v>
      </c>
      <c r="H47" s="44">
        <v>380</v>
      </c>
      <c r="I47" s="2">
        <f t="shared" si="1"/>
        <v>380</v>
      </c>
      <c r="J47" s="36" t="s">
        <v>19</v>
      </c>
      <c r="K47" s="36" t="s">
        <v>19</v>
      </c>
      <c r="L47" s="36" t="s">
        <v>19</v>
      </c>
      <c r="M47" s="33"/>
    </row>
    <row r="48" spans="1:13" s="37" customFormat="1">
      <c r="A48" s="36">
        <v>45</v>
      </c>
      <c r="B48" s="4" t="s">
        <v>170</v>
      </c>
      <c r="C48" s="17" t="s">
        <v>71</v>
      </c>
      <c r="D48" s="24" t="s">
        <v>72</v>
      </c>
      <c r="E48" s="36" t="s">
        <v>47</v>
      </c>
      <c r="F48" s="42">
        <v>9789868781900</v>
      </c>
      <c r="G48" s="12">
        <v>1</v>
      </c>
      <c r="H48" s="44">
        <v>280</v>
      </c>
      <c r="I48" s="2">
        <f t="shared" si="1"/>
        <v>280</v>
      </c>
      <c r="J48" s="36" t="s">
        <v>19</v>
      </c>
      <c r="K48" s="36" t="s">
        <v>19</v>
      </c>
      <c r="L48" s="36" t="s">
        <v>19</v>
      </c>
      <c r="M48" s="33"/>
    </row>
    <row r="49" spans="1:13" s="37" customFormat="1">
      <c r="A49" s="36">
        <v>46</v>
      </c>
      <c r="B49" s="4" t="s">
        <v>64</v>
      </c>
      <c r="C49" s="17" t="s">
        <v>73</v>
      </c>
      <c r="D49" s="24" t="s">
        <v>74</v>
      </c>
      <c r="E49" s="36" t="s">
        <v>47</v>
      </c>
      <c r="F49" s="42">
        <v>9789571372419</v>
      </c>
      <c r="G49" s="12">
        <v>1</v>
      </c>
      <c r="H49" s="44">
        <v>260</v>
      </c>
      <c r="I49" s="2">
        <f t="shared" si="1"/>
        <v>260</v>
      </c>
      <c r="J49" s="36" t="s">
        <v>19</v>
      </c>
      <c r="K49" s="36" t="s">
        <v>19</v>
      </c>
      <c r="L49" s="36" t="s">
        <v>19</v>
      </c>
      <c r="M49" s="33"/>
    </row>
    <row r="50" spans="1:13" s="37" customFormat="1">
      <c r="A50" s="36">
        <v>47</v>
      </c>
      <c r="B50" s="17" t="s">
        <v>65</v>
      </c>
      <c r="C50" s="17" t="s">
        <v>75</v>
      </c>
      <c r="D50" s="24" t="s">
        <v>74</v>
      </c>
      <c r="E50" s="36" t="s">
        <v>47</v>
      </c>
      <c r="F50" s="42">
        <v>9789571356235</v>
      </c>
      <c r="G50" s="12">
        <v>1</v>
      </c>
      <c r="H50" s="44">
        <v>230</v>
      </c>
      <c r="I50" s="2">
        <f t="shared" si="1"/>
        <v>230</v>
      </c>
      <c r="J50" s="36" t="s">
        <v>19</v>
      </c>
      <c r="K50" s="36" t="s">
        <v>19</v>
      </c>
      <c r="L50" s="36" t="s">
        <v>19</v>
      </c>
      <c r="M50" s="33"/>
    </row>
    <row r="51" spans="1:13" s="37" customFormat="1">
      <c r="A51" s="36">
        <v>48</v>
      </c>
      <c r="B51" s="4" t="s">
        <v>66</v>
      </c>
      <c r="C51" s="17" t="s">
        <v>76</v>
      </c>
      <c r="D51" s="24" t="s">
        <v>77</v>
      </c>
      <c r="E51" s="36" t="s">
        <v>47</v>
      </c>
      <c r="F51" s="42">
        <v>9789865250980</v>
      </c>
      <c r="G51" s="12">
        <v>1</v>
      </c>
      <c r="H51" s="44">
        <v>300</v>
      </c>
      <c r="I51" s="2">
        <f t="shared" si="1"/>
        <v>300</v>
      </c>
      <c r="J51" s="36" t="s">
        <v>19</v>
      </c>
      <c r="K51" s="36" t="s">
        <v>19</v>
      </c>
      <c r="L51" s="36" t="s">
        <v>19</v>
      </c>
      <c r="M51" s="33"/>
    </row>
    <row r="52" spans="1:13" s="37" customFormat="1">
      <c r="A52" s="36">
        <v>49</v>
      </c>
      <c r="B52" s="4" t="s">
        <v>67</v>
      </c>
      <c r="C52" s="17" t="s">
        <v>76</v>
      </c>
      <c r="D52" s="24" t="s">
        <v>77</v>
      </c>
      <c r="E52" s="36" t="s">
        <v>47</v>
      </c>
      <c r="F52" s="42">
        <v>9789863201571</v>
      </c>
      <c r="G52" s="12">
        <v>1</v>
      </c>
      <c r="H52" s="44">
        <v>320</v>
      </c>
      <c r="I52" s="2">
        <f t="shared" si="1"/>
        <v>320</v>
      </c>
      <c r="J52" s="36" t="s">
        <v>19</v>
      </c>
      <c r="K52" s="36" t="s">
        <v>19</v>
      </c>
      <c r="L52" s="36" t="s">
        <v>19</v>
      </c>
      <c r="M52" s="33"/>
    </row>
    <row r="53" spans="1:13" s="37" customFormat="1">
      <c r="A53" s="36">
        <v>50</v>
      </c>
      <c r="B53" s="4" t="s">
        <v>173</v>
      </c>
      <c r="C53" s="17" t="s">
        <v>78</v>
      </c>
      <c r="D53" s="24" t="s">
        <v>40</v>
      </c>
      <c r="E53" s="36" t="s">
        <v>47</v>
      </c>
      <c r="F53" s="42">
        <v>9789865255138</v>
      </c>
      <c r="G53" s="12">
        <v>1</v>
      </c>
      <c r="H53" s="44">
        <v>350</v>
      </c>
      <c r="I53" s="2">
        <f t="shared" si="1"/>
        <v>350</v>
      </c>
      <c r="J53" s="36" t="s">
        <v>19</v>
      </c>
      <c r="K53" s="36" t="s">
        <v>19</v>
      </c>
      <c r="L53" s="36" t="s">
        <v>19</v>
      </c>
      <c r="M53" s="33"/>
    </row>
    <row r="54" spans="1:13" s="37" customFormat="1">
      <c r="A54" s="36">
        <v>51</v>
      </c>
      <c r="B54" s="16" t="s">
        <v>68</v>
      </c>
      <c r="C54" s="17" t="s">
        <v>79</v>
      </c>
      <c r="D54" s="24" t="s">
        <v>21</v>
      </c>
      <c r="E54" s="36" t="s">
        <v>47</v>
      </c>
      <c r="F54" s="42">
        <v>9786263051218</v>
      </c>
      <c r="G54" s="12">
        <v>1</v>
      </c>
      <c r="H54" s="44">
        <v>350</v>
      </c>
      <c r="I54" s="2">
        <f t="shared" si="1"/>
        <v>350</v>
      </c>
      <c r="J54" s="36" t="s">
        <v>19</v>
      </c>
      <c r="K54" s="36" t="s">
        <v>19</v>
      </c>
      <c r="L54" s="36" t="s">
        <v>19</v>
      </c>
      <c r="M54" s="33"/>
    </row>
    <row r="55" spans="1:13" s="37" customFormat="1">
      <c r="A55" s="36">
        <v>52</v>
      </c>
      <c r="B55" s="16" t="s">
        <v>172</v>
      </c>
      <c r="C55" s="17" t="s">
        <v>79</v>
      </c>
      <c r="D55" s="24" t="s">
        <v>21</v>
      </c>
      <c r="E55" s="36" t="s">
        <v>47</v>
      </c>
      <c r="F55" s="42">
        <v>9786263051225</v>
      </c>
      <c r="G55" s="12">
        <v>1</v>
      </c>
      <c r="H55" s="44">
        <v>350</v>
      </c>
      <c r="I55" s="2">
        <f t="shared" si="1"/>
        <v>350</v>
      </c>
      <c r="J55" s="36" t="s">
        <v>19</v>
      </c>
      <c r="K55" s="36" t="s">
        <v>19</v>
      </c>
      <c r="L55" s="36" t="s">
        <v>19</v>
      </c>
      <c r="M55" s="33"/>
    </row>
    <row r="56" spans="1:13" s="37" customFormat="1">
      <c r="A56" s="36">
        <v>53</v>
      </c>
      <c r="B56" s="16" t="s">
        <v>80</v>
      </c>
      <c r="C56" s="17" t="s">
        <v>81</v>
      </c>
      <c r="D56" s="24" t="s">
        <v>21</v>
      </c>
      <c r="E56" s="36" t="s">
        <v>47</v>
      </c>
      <c r="F56" s="42">
        <v>4717211030448</v>
      </c>
      <c r="G56" s="12">
        <v>1</v>
      </c>
      <c r="H56" s="44">
        <v>1120</v>
      </c>
      <c r="I56" s="2">
        <f t="shared" si="1"/>
        <v>1120</v>
      </c>
      <c r="J56" s="3" t="s">
        <v>63</v>
      </c>
      <c r="K56" s="36" t="s">
        <v>19</v>
      </c>
      <c r="L56" s="36" t="s">
        <v>19</v>
      </c>
      <c r="M56" s="33"/>
    </row>
    <row r="57" spans="1:13" s="37" customFormat="1">
      <c r="A57" s="36">
        <v>54</v>
      </c>
      <c r="B57" s="15" t="s">
        <v>82</v>
      </c>
      <c r="C57" s="17" t="s">
        <v>83</v>
      </c>
      <c r="D57" s="24" t="s">
        <v>21</v>
      </c>
      <c r="E57" s="36" t="s">
        <v>47</v>
      </c>
      <c r="F57" s="42">
        <v>9789869201384</v>
      </c>
      <c r="G57" s="12">
        <v>1</v>
      </c>
      <c r="H57" s="44">
        <v>2776</v>
      </c>
      <c r="I57" s="2">
        <f t="shared" si="1"/>
        <v>2776</v>
      </c>
      <c r="J57" s="3" t="s">
        <v>44</v>
      </c>
      <c r="K57" s="36" t="s">
        <v>19</v>
      </c>
      <c r="L57" s="36" t="s">
        <v>19</v>
      </c>
      <c r="M57" s="33"/>
    </row>
    <row r="58" spans="1:13" s="37" customFormat="1" ht="33">
      <c r="A58" s="36">
        <v>55</v>
      </c>
      <c r="B58" s="16" t="s">
        <v>84</v>
      </c>
      <c r="C58" s="17" t="s">
        <v>86</v>
      </c>
      <c r="D58" s="24" t="s">
        <v>21</v>
      </c>
      <c r="E58" s="36" t="s">
        <v>47</v>
      </c>
      <c r="F58" s="42">
        <v>4717211031773</v>
      </c>
      <c r="G58" s="12">
        <v>1</v>
      </c>
      <c r="H58" s="44">
        <v>340</v>
      </c>
      <c r="I58" s="2">
        <f t="shared" si="1"/>
        <v>340</v>
      </c>
      <c r="J58" s="36" t="s">
        <v>19</v>
      </c>
      <c r="K58" s="36" t="s">
        <v>19</v>
      </c>
      <c r="L58" s="36" t="s">
        <v>19</v>
      </c>
      <c r="M58" s="33"/>
    </row>
    <row r="59" spans="1:13" s="37" customFormat="1" ht="33">
      <c r="A59" s="36">
        <v>56</v>
      </c>
      <c r="B59" s="17" t="s">
        <v>85</v>
      </c>
      <c r="C59" s="17" t="s">
        <v>86</v>
      </c>
      <c r="D59" s="24" t="s">
        <v>21</v>
      </c>
      <c r="E59" s="36" t="s">
        <v>47</v>
      </c>
      <c r="F59" s="42">
        <v>9786263050488</v>
      </c>
      <c r="G59" s="12">
        <v>1</v>
      </c>
      <c r="H59" s="44">
        <v>320</v>
      </c>
      <c r="I59" s="2">
        <f t="shared" si="1"/>
        <v>320</v>
      </c>
      <c r="J59" s="36" t="s">
        <v>19</v>
      </c>
      <c r="K59" s="36" t="s">
        <v>19</v>
      </c>
      <c r="L59" s="36" t="s">
        <v>19</v>
      </c>
      <c r="M59" s="33"/>
    </row>
    <row r="60" spans="1:13" s="37" customFormat="1" ht="33">
      <c r="A60" s="36">
        <v>57</v>
      </c>
      <c r="B60" s="17" t="s">
        <v>87</v>
      </c>
      <c r="C60" s="17" t="s">
        <v>86</v>
      </c>
      <c r="D60" s="24" t="s">
        <v>21</v>
      </c>
      <c r="E60" s="36" t="s">
        <v>47</v>
      </c>
      <c r="F60" s="42">
        <v>9786263053595</v>
      </c>
      <c r="G60" s="12">
        <v>1</v>
      </c>
      <c r="H60" s="44">
        <v>340</v>
      </c>
      <c r="I60" s="2">
        <f t="shared" si="1"/>
        <v>340</v>
      </c>
      <c r="J60" s="36" t="s">
        <v>19</v>
      </c>
      <c r="K60" s="36" t="s">
        <v>19</v>
      </c>
      <c r="L60" s="36" t="s">
        <v>19</v>
      </c>
      <c r="M60" s="33"/>
    </row>
    <row r="61" spans="1:13" s="37" customFormat="1" ht="33">
      <c r="A61" s="36">
        <v>58</v>
      </c>
      <c r="B61" s="17" t="s">
        <v>90</v>
      </c>
      <c r="C61" s="17" t="s">
        <v>88</v>
      </c>
      <c r="D61" s="24" t="s">
        <v>89</v>
      </c>
      <c r="E61" s="36" t="s">
        <v>47</v>
      </c>
      <c r="F61" s="42">
        <v>9789863429562</v>
      </c>
      <c r="G61" s="12">
        <v>1</v>
      </c>
      <c r="H61" s="44">
        <v>1200</v>
      </c>
      <c r="I61" s="2">
        <f t="shared" si="1"/>
        <v>1200</v>
      </c>
      <c r="J61" s="3" t="s">
        <v>44</v>
      </c>
      <c r="K61" s="36" t="s">
        <v>19</v>
      </c>
      <c r="L61" s="36" t="s">
        <v>19</v>
      </c>
      <c r="M61" s="33"/>
    </row>
    <row r="62" spans="1:13" s="37" customFormat="1" ht="33">
      <c r="A62" s="36">
        <v>59</v>
      </c>
      <c r="B62" s="17" t="s">
        <v>91</v>
      </c>
      <c r="C62" s="17" t="s">
        <v>88</v>
      </c>
      <c r="D62" s="24" t="s">
        <v>89</v>
      </c>
      <c r="E62" s="36" t="s">
        <v>47</v>
      </c>
      <c r="F62" s="42">
        <v>9789576581359</v>
      </c>
      <c r="G62" s="12">
        <v>1</v>
      </c>
      <c r="H62" s="44">
        <v>1200</v>
      </c>
      <c r="I62" s="2">
        <f t="shared" si="1"/>
        <v>1200</v>
      </c>
      <c r="J62" s="3" t="s">
        <v>44</v>
      </c>
      <c r="K62" s="36" t="s">
        <v>19</v>
      </c>
      <c r="L62" s="36" t="s">
        <v>19</v>
      </c>
      <c r="M62" s="33"/>
    </row>
    <row r="63" spans="1:13" s="37" customFormat="1" ht="32.65" customHeight="1">
      <c r="A63" s="36">
        <v>60</v>
      </c>
      <c r="B63" s="17" t="s">
        <v>92</v>
      </c>
      <c r="C63" s="17" t="s">
        <v>93</v>
      </c>
      <c r="D63" s="24" t="s">
        <v>94</v>
      </c>
      <c r="E63" s="36" t="s">
        <v>47</v>
      </c>
      <c r="F63" s="42">
        <v>9789573335900</v>
      </c>
      <c r="G63" s="12">
        <v>1</v>
      </c>
      <c r="H63" s="44">
        <v>4466</v>
      </c>
      <c r="I63" s="2">
        <f t="shared" si="1"/>
        <v>4466</v>
      </c>
      <c r="J63" s="3" t="s">
        <v>44</v>
      </c>
      <c r="K63" s="36" t="s">
        <v>19</v>
      </c>
      <c r="L63" s="36" t="s">
        <v>19</v>
      </c>
      <c r="M63" s="33"/>
    </row>
    <row r="64" spans="1:13" s="45" customFormat="1" ht="30" customHeight="1">
      <c r="A64" s="36">
        <v>61</v>
      </c>
      <c r="B64" s="4" t="s">
        <v>239</v>
      </c>
      <c r="C64" s="4" t="s">
        <v>137</v>
      </c>
      <c r="D64" s="23" t="s">
        <v>138</v>
      </c>
      <c r="E64" s="2" t="s">
        <v>18</v>
      </c>
      <c r="F64" s="38">
        <v>9786267043981</v>
      </c>
      <c r="G64" s="1">
        <v>1</v>
      </c>
      <c r="H64" s="2">
        <v>350</v>
      </c>
      <c r="I64" s="2">
        <f t="shared" si="1"/>
        <v>350</v>
      </c>
      <c r="J64" s="2" t="s">
        <v>19</v>
      </c>
      <c r="K64" s="2" t="s">
        <v>19</v>
      </c>
      <c r="L64" s="2" t="s">
        <v>19</v>
      </c>
      <c r="M64" s="32"/>
    </row>
    <row r="65" spans="1:13" s="45" customFormat="1" ht="30" customHeight="1">
      <c r="A65" s="36">
        <v>62</v>
      </c>
      <c r="B65" s="4" t="s">
        <v>140</v>
      </c>
      <c r="C65" s="4" t="s">
        <v>141</v>
      </c>
      <c r="D65" s="23" t="s">
        <v>142</v>
      </c>
      <c r="E65" s="2" t="s">
        <v>18</v>
      </c>
      <c r="F65" s="38">
        <v>9789579380300</v>
      </c>
      <c r="G65" s="1">
        <v>1</v>
      </c>
      <c r="H65" s="1">
        <v>320</v>
      </c>
      <c r="I65" s="2">
        <f t="shared" si="1"/>
        <v>320</v>
      </c>
      <c r="J65" s="2" t="s">
        <v>19</v>
      </c>
      <c r="K65" s="2" t="s">
        <v>19</v>
      </c>
      <c r="L65" s="2" t="s">
        <v>19</v>
      </c>
      <c r="M65" s="32"/>
    </row>
    <row r="66" spans="1:13" s="45" customFormat="1" ht="30" customHeight="1">
      <c r="A66" s="36">
        <v>63</v>
      </c>
      <c r="B66" s="4" t="s">
        <v>143</v>
      </c>
      <c r="C66" s="4" t="s">
        <v>144</v>
      </c>
      <c r="D66" s="27" t="s">
        <v>145</v>
      </c>
      <c r="E66" s="2" t="s">
        <v>18</v>
      </c>
      <c r="F66" s="38">
        <v>9789869694162</v>
      </c>
      <c r="G66" s="1">
        <v>1</v>
      </c>
      <c r="H66" s="1">
        <v>320</v>
      </c>
      <c r="I66" s="2">
        <f t="shared" si="1"/>
        <v>320</v>
      </c>
      <c r="J66" s="2" t="s">
        <v>19</v>
      </c>
      <c r="K66" s="2" t="s">
        <v>19</v>
      </c>
      <c r="L66" s="2" t="s">
        <v>19</v>
      </c>
      <c r="M66" s="32"/>
    </row>
    <row r="67" spans="1:13" s="45" customFormat="1" ht="30" customHeight="1">
      <c r="A67" s="36">
        <v>64</v>
      </c>
      <c r="B67" s="4" t="s">
        <v>146</v>
      </c>
      <c r="C67" s="4" t="s">
        <v>147</v>
      </c>
      <c r="D67" s="23" t="s">
        <v>148</v>
      </c>
      <c r="E67" s="2" t="s">
        <v>18</v>
      </c>
      <c r="F67" s="38">
        <v>9789578722682</v>
      </c>
      <c r="G67" s="1">
        <v>1</v>
      </c>
      <c r="H67" s="39">
        <v>399</v>
      </c>
      <c r="I67" s="2">
        <f t="shared" si="1"/>
        <v>399</v>
      </c>
      <c r="J67" s="2" t="s">
        <v>19</v>
      </c>
      <c r="K67" s="2" t="s">
        <v>19</v>
      </c>
      <c r="L67" s="2" t="s">
        <v>19</v>
      </c>
      <c r="M67" s="32"/>
    </row>
    <row r="68" spans="1:13" s="45" customFormat="1" ht="30" customHeight="1">
      <c r="A68" s="36">
        <v>65</v>
      </c>
      <c r="B68" s="4" t="s">
        <v>149</v>
      </c>
      <c r="C68" s="4" t="s">
        <v>150</v>
      </c>
      <c r="D68" s="23" t="s">
        <v>40</v>
      </c>
      <c r="E68" s="2" t="s">
        <v>18</v>
      </c>
      <c r="F68" s="38">
        <v>9789864798773</v>
      </c>
      <c r="G68" s="1">
        <v>1</v>
      </c>
      <c r="H68" s="39">
        <v>350</v>
      </c>
      <c r="I68" s="2">
        <f t="shared" si="1"/>
        <v>350</v>
      </c>
      <c r="J68" s="2" t="s">
        <v>19</v>
      </c>
      <c r="K68" s="2" t="s">
        <v>19</v>
      </c>
      <c r="L68" s="2" t="s">
        <v>19</v>
      </c>
      <c r="M68" s="32"/>
    </row>
    <row r="69" spans="1:13" s="45" customFormat="1" ht="35.25" customHeight="1">
      <c r="A69" s="36">
        <v>66</v>
      </c>
      <c r="B69" s="4" t="s">
        <v>151</v>
      </c>
      <c r="C69" s="4" t="s">
        <v>152</v>
      </c>
      <c r="D69" s="23" t="s">
        <v>153</v>
      </c>
      <c r="E69" s="2" t="s">
        <v>18</v>
      </c>
      <c r="F69" s="38">
        <v>9789575035174</v>
      </c>
      <c r="G69" s="1">
        <v>1</v>
      </c>
      <c r="H69" s="39">
        <v>320</v>
      </c>
      <c r="I69" s="2">
        <f t="shared" si="1"/>
        <v>320</v>
      </c>
      <c r="J69" s="2" t="s">
        <v>19</v>
      </c>
      <c r="K69" s="2" t="s">
        <v>19</v>
      </c>
      <c r="L69" s="2" t="s">
        <v>19</v>
      </c>
      <c r="M69" s="32"/>
    </row>
    <row r="70" spans="1:13" s="45" customFormat="1" ht="38.25" customHeight="1">
      <c r="A70" s="36">
        <v>67</v>
      </c>
      <c r="B70" s="4" t="s">
        <v>154</v>
      </c>
      <c r="C70" s="4" t="s">
        <v>155</v>
      </c>
      <c r="D70" s="23" t="s">
        <v>156</v>
      </c>
      <c r="E70" s="2" t="s">
        <v>18</v>
      </c>
      <c r="F70" s="38">
        <v>9789864272884</v>
      </c>
      <c r="G70" s="1">
        <v>1</v>
      </c>
      <c r="H70" s="39">
        <v>300</v>
      </c>
      <c r="I70" s="2">
        <f t="shared" si="1"/>
        <v>300</v>
      </c>
      <c r="J70" s="2" t="s">
        <v>19</v>
      </c>
      <c r="K70" s="2" t="s">
        <v>19</v>
      </c>
      <c r="L70" s="2" t="s">
        <v>19</v>
      </c>
      <c r="M70" s="32"/>
    </row>
    <row r="71" spans="1:13" s="45" customFormat="1" ht="30" customHeight="1">
      <c r="A71" s="36">
        <v>68</v>
      </c>
      <c r="B71" s="4" t="s">
        <v>157</v>
      </c>
      <c r="C71" s="4" t="s">
        <v>158</v>
      </c>
      <c r="D71" s="23" t="s">
        <v>159</v>
      </c>
      <c r="E71" s="2" t="s">
        <v>18</v>
      </c>
      <c r="F71" s="38">
        <v>9789579125420</v>
      </c>
      <c r="G71" s="1">
        <v>1</v>
      </c>
      <c r="H71" s="39">
        <v>300</v>
      </c>
      <c r="I71" s="2">
        <f t="shared" si="1"/>
        <v>300</v>
      </c>
      <c r="J71" s="2" t="s">
        <v>19</v>
      </c>
      <c r="K71" s="2" t="s">
        <v>19</v>
      </c>
      <c r="L71" s="2" t="s">
        <v>19</v>
      </c>
      <c r="M71" s="32"/>
    </row>
    <row r="72" spans="1:13" s="45" customFormat="1" ht="30" customHeight="1">
      <c r="A72" s="36">
        <v>69</v>
      </c>
      <c r="B72" s="4" t="s">
        <v>160</v>
      </c>
      <c r="C72" s="4" t="s">
        <v>161</v>
      </c>
      <c r="D72" s="23" t="s">
        <v>159</v>
      </c>
      <c r="E72" s="2" t="s">
        <v>18</v>
      </c>
      <c r="F72" s="38">
        <v>9789579125413</v>
      </c>
      <c r="G72" s="1">
        <v>1</v>
      </c>
      <c r="H72" s="39">
        <v>300</v>
      </c>
      <c r="I72" s="2">
        <f t="shared" si="1"/>
        <v>300</v>
      </c>
      <c r="J72" s="2" t="s">
        <v>19</v>
      </c>
      <c r="K72" s="2" t="s">
        <v>19</v>
      </c>
      <c r="L72" s="2" t="s">
        <v>19</v>
      </c>
      <c r="M72" s="32"/>
    </row>
    <row r="73" spans="1:13" s="45" customFormat="1" ht="30" customHeight="1">
      <c r="A73" s="36">
        <v>70</v>
      </c>
      <c r="B73" s="4" t="s">
        <v>162</v>
      </c>
      <c r="C73" s="4" t="s">
        <v>163</v>
      </c>
      <c r="D73" s="23" t="s">
        <v>164</v>
      </c>
      <c r="E73" s="2" t="s">
        <v>18</v>
      </c>
      <c r="F73" s="38">
        <v>9789864798384</v>
      </c>
      <c r="G73" s="1">
        <v>1</v>
      </c>
      <c r="H73" s="39">
        <v>380</v>
      </c>
      <c r="I73" s="2">
        <f t="shared" si="1"/>
        <v>380</v>
      </c>
      <c r="J73" s="2" t="s">
        <v>19</v>
      </c>
      <c r="K73" s="2" t="s">
        <v>19</v>
      </c>
      <c r="L73" s="2" t="s">
        <v>19</v>
      </c>
      <c r="M73" s="32"/>
    </row>
    <row r="74" spans="1:13" s="45" customFormat="1" ht="56.25" customHeight="1">
      <c r="A74" s="36">
        <v>71</v>
      </c>
      <c r="B74" s="4" t="s">
        <v>240</v>
      </c>
      <c r="C74" s="4" t="s">
        <v>165</v>
      </c>
      <c r="D74" s="23" t="s">
        <v>139</v>
      </c>
      <c r="E74" s="2" t="s">
        <v>18</v>
      </c>
      <c r="F74" s="38">
        <v>9786267177020</v>
      </c>
      <c r="G74" s="1">
        <v>1</v>
      </c>
      <c r="H74" s="39">
        <v>350</v>
      </c>
      <c r="I74" s="2">
        <f t="shared" si="1"/>
        <v>350</v>
      </c>
      <c r="J74" s="2" t="s">
        <v>19</v>
      </c>
      <c r="K74" s="2" t="s">
        <v>19</v>
      </c>
      <c r="L74" s="2" t="s">
        <v>19</v>
      </c>
      <c r="M74" s="32"/>
    </row>
    <row r="75" spans="1:13" s="45" customFormat="1" ht="34.15" customHeight="1">
      <c r="A75" s="36">
        <v>72</v>
      </c>
      <c r="B75" s="4" t="s">
        <v>241</v>
      </c>
      <c r="C75" s="30" t="s">
        <v>166</v>
      </c>
      <c r="D75" s="23" t="s">
        <v>139</v>
      </c>
      <c r="E75" s="2" t="s">
        <v>18</v>
      </c>
      <c r="F75" s="38">
        <v>9789862119150</v>
      </c>
      <c r="G75" s="1">
        <v>1</v>
      </c>
      <c r="H75" s="39">
        <v>350</v>
      </c>
      <c r="I75" s="2">
        <f t="shared" si="1"/>
        <v>350</v>
      </c>
      <c r="J75" s="2" t="s">
        <v>19</v>
      </c>
      <c r="K75" s="2" t="s">
        <v>19</v>
      </c>
      <c r="L75" s="2" t="s">
        <v>19</v>
      </c>
      <c r="M75" s="32"/>
    </row>
    <row r="76" spans="1:13" s="45" customFormat="1" ht="34.15" customHeight="1">
      <c r="A76" s="36">
        <v>73</v>
      </c>
      <c r="B76" s="4" t="s">
        <v>167</v>
      </c>
      <c r="C76" s="30" t="s">
        <v>168</v>
      </c>
      <c r="D76" s="23" t="s">
        <v>169</v>
      </c>
      <c r="E76" s="2" t="s">
        <v>18</v>
      </c>
      <c r="F76" s="38">
        <v>9789863843320</v>
      </c>
      <c r="G76" s="1">
        <v>1</v>
      </c>
      <c r="H76" s="39">
        <v>330</v>
      </c>
      <c r="I76" s="2">
        <f t="shared" si="1"/>
        <v>330</v>
      </c>
      <c r="J76" s="2" t="s">
        <v>19</v>
      </c>
      <c r="K76" s="2" t="s">
        <v>19</v>
      </c>
      <c r="L76" s="2" t="s">
        <v>19</v>
      </c>
      <c r="M76" s="32"/>
    </row>
    <row r="77" spans="1:13" s="45" customFormat="1" ht="34.15" customHeight="1">
      <c r="A77" s="36">
        <v>74</v>
      </c>
      <c r="B77" s="4" t="s">
        <v>51</v>
      </c>
      <c r="C77" s="30" t="s">
        <v>52</v>
      </c>
      <c r="D77" s="23" t="s">
        <v>40</v>
      </c>
      <c r="E77" s="2" t="s">
        <v>18</v>
      </c>
      <c r="F77" s="38">
        <v>9789864798070</v>
      </c>
      <c r="G77" s="1">
        <v>1</v>
      </c>
      <c r="H77" s="39">
        <v>260</v>
      </c>
      <c r="I77" s="2">
        <f t="shared" si="1"/>
        <v>260</v>
      </c>
      <c r="J77" s="2" t="s">
        <v>19</v>
      </c>
      <c r="K77" s="2" t="s">
        <v>19</v>
      </c>
      <c r="L77" s="2" t="s">
        <v>19</v>
      </c>
      <c r="M77" s="32"/>
    </row>
    <row r="78" spans="1:13" s="34" customFormat="1" ht="22.5" customHeight="1">
      <c r="A78" s="36">
        <v>75</v>
      </c>
      <c r="B78" s="17" t="s">
        <v>193</v>
      </c>
      <c r="C78" s="16" t="s">
        <v>181</v>
      </c>
      <c r="D78" s="3" t="s">
        <v>40</v>
      </c>
      <c r="E78" s="36" t="s">
        <v>47</v>
      </c>
      <c r="F78" s="41" t="s">
        <v>242</v>
      </c>
      <c r="G78" s="12">
        <v>1</v>
      </c>
      <c r="H78" s="36">
        <v>600</v>
      </c>
      <c r="I78" s="2">
        <f t="shared" ref="I78:I83" si="4">G78*H78</f>
        <v>600</v>
      </c>
      <c r="J78" s="3" t="s">
        <v>19</v>
      </c>
      <c r="K78" s="3" t="s">
        <v>19</v>
      </c>
      <c r="L78" s="3" t="s">
        <v>19</v>
      </c>
      <c r="M78" s="3"/>
    </row>
    <row r="79" spans="1:13" s="34" customFormat="1" ht="22.5" customHeight="1">
      <c r="A79" s="36">
        <v>76</v>
      </c>
      <c r="B79" s="17" t="s">
        <v>182</v>
      </c>
      <c r="C79" s="16" t="s">
        <v>183</v>
      </c>
      <c r="D79" s="3" t="s">
        <v>40</v>
      </c>
      <c r="E79" s="36" t="s">
        <v>47</v>
      </c>
      <c r="F79" s="41" t="s">
        <v>243</v>
      </c>
      <c r="G79" s="12">
        <v>1</v>
      </c>
      <c r="H79" s="36">
        <v>550</v>
      </c>
      <c r="I79" s="2">
        <f t="shared" si="4"/>
        <v>550</v>
      </c>
      <c r="J79" s="3" t="s">
        <v>19</v>
      </c>
      <c r="K79" s="3" t="s">
        <v>19</v>
      </c>
      <c r="L79" s="3" t="s">
        <v>19</v>
      </c>
      <c r="M79" s="33"/>
    </row>
    <row r="80" spans="1:13" s="34" customFormat="1" ht="22.5" customHeight="1">
      <c r="A80" s="36">
        <v>77</v>
      </c>
      <c r="B80" s="17" t="s">
        <v>184</v>
      </c>
      <c r="C80" s="17" t="s">
        <v>185</v>
      </c>
      <c r="D80" s="3" t="s">
        <v>40</v>
      </c>
      <c r="E80" s="36" t="s">
        <v>47</v>
      </c>
      <c r="F80" s="41" t="s">
        <v>186</v>
      </c>
      <c r="G80" s="36">
        <v>1</v>
      </c>
      <c r="H80" s="36">
        <v>600</v>
      </c>
      <c r="I80" s="2">
        <f t="shared" si="4"/>
        <v>600</v>
      </c>
      <c r="J80" s="3" t="s">
        <v>19</v>
      </c>
      <c r="K80" s="3" t="s">
        <v>19</v>
      </c>
      <c r="L80" s="3" t="s">
        <v>19</v>
      </c>
      <c r="M80" s="33"/>
    </row>
    <row r="81" spans="1:13" s="34" customFormat="1" ht="22.5" customHeight="1">
      <c r="A81" s="36">
        <v>78</v>
      </c>
      <c r="B81" s="17" t="s">
        <v>187</v>
      </c>
      <c r="C81" s="17" t="s">
        <v>188</v>
      </c>
      <c r="D81" s="3" t="s">
        <v>40</v>
      </c>
      <c r="E81" s="36" t="s">
        <v>47</v>
      </c>
      <c r="F81" s="41" t="s">
        <v>245</v>
      </c>
      <c r="G81" s="36">
        <v>1</v>
      </c>
      <c r="H81" s="36">
        <v>600</v>
      </c>
      <c r="I81" s="2">
        <f t="shared" si="4"/>
        <v>600</v>
      </c>
      <c r="J81" s="3" t="s">
        <v>19</v>
      </c>
      <c r="K81" s="3" t="s">
        <v>19</v>
      </c>
      <c r="L81" s="3" t="s">
        <v>19</v>
      </c>
      <c r="M81" s="33"/>
    </row>
    <row r="82" spans="1:13" s="34" customFormat="1" ht="22.5" customHeight="1">
      <c r="A82" s="36">
        <v>79</v>
      </c>
      <c r="B82" s="17" t="s">
        <v>189</v>
      </c>
      <c r="C82" s="17" t="s">
        <v>190</v>
      </c>
      <c r="D82" s="3" t="s">
        <v>40</v>
      </c>
      <c r="E82" s="36" t="s">
        <v>47</v>
      </c>
      <c r="F82" s="41" t="s">
        <v>244</v>
      </c>
      <c r="G82" s="36">
        <v>1</v>
      </c>
      <c r="H82" s="3">
        <v>600</v>
      </c>
      <c r="I82" s="2">
        <f t="shared" si="4"/>
        <v>600</v>
      </c>
      <c r="J82" s="3" t="s">
        <v>19</v>
      </c>
      <c r="K82" s="3" t="s">
        <v>19</v>
      </c>
      <c r="L82" s="3" t="s">
        <v>19</v>
      </c>
      <c r="M82" s="33"/>
    </row>
    <row r="83" spans="1:13" s="34" customFormat="1" ht="34.5" customHeight="1">
      <c r="A83" s="36">
        <v>80</v>
      </c>
      <c r="B83" s="17" t="s">
        <v>191</v>
      </c>
      <c r="C83" s="17" t="s">
        <v>192</v>
      </c>
      <c r="D83" s="3" t="s">
        <v>40</v>
      </c>
      <c r="E83" s="36" t="s">
        <v>47</v>
      </c>
      <c r="F83" s="42">
        <v>9789864799749</v>
      </c>
      <c r="G83" s="12">
        <v>1</v>
      </c>
      <c r="H83" s="12">
        <v>600</v>
      </c>
      <c r="I83" s="2">
        <f t="shared" si="4"/>
        <v>600</v>
      </c>
      <c r="J83" s="3" t="s">
        <v>19</v>
      </c>
      <c r="K83" s="3" t="s">
        <v>19</v>
      </c>
      <c r="L83" s="3" t="s">
        <v>19</v>
      </c>
      <c r="M83" s="33"/>
    </row>
    <row r="84" spans="1:13" s="37" customFormat="1">
      <c r="A84" s="36">
        <v>81</v>
      </c>
      <c r="B84" s="18" t="s">
        <v>174</v>
      </c>
      <c r="C84" s="18" t="s">
        <v>175</v>
      </c>
      <c r="D84" s="25" t="s">
        <v>61</v>
      </c>
      <c r="E84" s="6" t="s">
        <v>62</v>
      </c>
      <c r="F84" s="43" t="s">
        <v>238</v>
      </c>
      <c r="G84" s="7">
        <v>1</v>
      </c>
      <c r="H84" s="6">
        <v>16810</v>
      </c>
      <c r="I84" s="2">
        <f>G84*H84</f>
        <v>16810</v>
      </c>
      <c r="J84" s="6" t="s">
        <v>63</v>
      </c>
      <c r="K84" s="36" t="s">
        <v>19</v>
      </c>
      <c r="L84" s="36" t="s">
        <v>19</v>
      </c>
      <c r="M84" s="6"/>
    </row>
    <row r="85" spans="1:13">
      <c r="A85" s="11" t="s">
        <v>11</v>
      </c>
      <c r="B85" s="17"/>
      <c r="C85" s="17"/>
      <c r="D85" s="24"/>
      <c r="E85" s="11"/>
      <c r="F85" s="11"/>
      <c r="G85" s="29">
        <f>SUM(G4:G84)</f>
        <v>92</v>
      </c>
      <c r="H85" s="29"/>
      <c r="I85" s="29">
        <f>SUM(I3:I84)</f>
        <v>66963</v>
      </c>
      <c r="J85" s="9"/>
      <c r="K85" s="9"/>
      <c r="L85" s="9"/>
      <c r="M85" s="5"/>
    </row>
    <row r="86" spans="1:13" ht="178.5" customHeight="1">
      <c r="A86" s="53" t="s">
        <v>13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</row>
    <row r="87" spans="1:13" ht="82.5" customHeight="1">
      <c r="A87" s="57" t="s">
        <v>246</v>
      </c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</row>
  </sheetData>
  <mergeCells count="4">
    <mergeCell ref="A86:M86"/>
    <mergeCell ref="A1:M1"/>
    <mergeCell ref="A87:M87"/>
    <mergeCell ref="A2:M2"/>
  </mergeCells>
  <phoneticPr fontId="1" type="noConversion"/>
  <conditionalFormatting sqref="B84">
    <cfRule type="expression" dxfId="5" priority="5" stopIfTrue="1">
      <formula>#N/A</formula>
    </cfRule>
  </conditionalFormatting>
  <conditionalFormatting sqref="B64:C64">
    <cfRule type="expression" dxfId="4" priority="67" stopIfTrue="1">
      <formula>AND(COUNTIF(#REF!,B64)+COUNTIF($B$3:$B$66,B64)&gt;1,NOT(ISBLANK(B64)))</formula>
    </cfRule>
  </conditionalFormatting>
  <conditionalFormatting sqref="B78">
    <cfRule type="expression" dxfId="3" priority="1" stopIfTrue="1">
      <formula>AND(COUNTIF(#REF!,B78)+COUNTIF($B$3:$B$76,B78)&gt;1,NOT(ISBLANK(B78)))</formula>
    </cfRule>
  </conditionalFormatting>
  <conditionalFormatting sqref="B31:B32">
    <cfRule type="expression" dxfId="2" priority="90" stopIfTrue="1">
      <formula>AND(COUNTIF(#REF!,B31)+COUNTIF($B$3:$B$62,B31)&gt;1,NOT(ISBLANK(B31)))</formula>
    </cfRule>
  </conditionalFormatting>
  <conditionalFormatting sqref="B45">
    <cfRule type="expression" dxfId="1" priority="91" stopIfTrue="1">
      <formula>AND(COUNTIF(#REF!,B45)+COUNTIF($B$3:$B$106,B45)&gt;1,NOT(ISBLANK(B45)))</formula>
    </cfRule>
  </conditionalFormatting>
  <conditionalFormatting sqref="B4">
    <cfRule type="expression" dxfId="0" priority="92" stopIfTrue="1">
      <formula>AND(COUNTIF(#REF!,B4)+COUNTIF($B$3:$B$89,B4)&gt;1,NOT(ISBLANK(B4)))</formula>
    </cfRule>
  </conditionalFormatting>
  <printOptions horizontalCentered="1"/>
  <pageMargins left="0.25" right="0.25" top="0.75" bottom="0.75" header="0.3" footer="0.3"/>
  <pageSetup paperSize="9" scale="61" fitToHeight="5" orientation="portrait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2022-12-23T02:22:10Z</cp:lastPrinted>
  <dcterms:created xsi:type="dcterms:W3CDTF">2012-07-23T02:09:03Z</dcterms:created>
  <dcterms:modified xsi:type="dcterms:W3CDTF">2023-01-26T03:22:48Z</dcterms:modified>
</cp:coreProperties>
</file>